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ельков\на сайт\на сайт\Уточнение бюджета на август № 211 от 28.08.2019\"/>
    </mc:Choice>
  </mc:AlternateContent>
  <bookViews>
    <workbookView xWindow="0" yWindow="0" windowWidth="15480" windowHeight="8220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ГРБС!$25:$25</definedName>
    <definedName name="_xlnm.Print_Titles" localSheetId="2">деффицит!$16:$17</definedName>
    <definedName name="_xlnm.Print_Titles" localSheetId="1">программы!$21:$21</definedName>
    <definedName name="_xlnm.Print_Titles" localSheetId="0">Разд.!$25:$25</definedName>
    <definedName name="_xlnm.Print_Area" localSheetId="3">ГРБС!$B$1:$L$613</definedName>
    <definedName name="_xlnm.Print_Area" localSheetId="2">деффицит!$A$4:$I$26</definedName>
    <definedName name="_xlnm.Print_Area" localSheetId="1">программы!$A$1:$D$48</definedName>
    <definedName name="_xlnm.Print_Area" localSheetId="0">Разд.!$A$1:$G$583</definedName>
  </definedNames>
  <calcPr calcId="152511"/>
</workbook>
</file>

<file path=xl/calcChain.xml><?xml version="1.0" encoding="utf-8"?>
<calcChain xmlns="http://schemas.openxmlformats.org/spreadsheetml/2006/main">
  <c r="B405" i="3" l="1"/>
  <c r="B406" i="3"/>
  <c r="B407" i="3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01" i="3"/>
  <c r="B402" i="3" s="1"/>
  <c r="F245" i="2" l="1"/>
  <c r="F246" i="2"/>
  <c r="H232" i="3"/>
  <c r="H225" i="3" s="1"/>
  <c r="B232" i="3"/>
  <c r="B233" i="3"/>
  <c r="B234" i="3" s="1"/>
  <c r="B235" i="3" s="1"/>
  <c r="F238" i="2"/>
  <c r="F239" i="2"/>
  <c r="F240" i="2"/>
  <c r="A239" i="2"/>
  <c r="A240" i="2"/>
  <c r="A241" i="2" s="1"/>
  <c r="A242" i="2" s="1"/>
  <c r="A243" i="2" s="1"/>
  <c r="A244" i="2" s="1"/>
  <c r="A245" i="2" s="1"/>
  <c r="A246" i="2" s="1"/>
  <c r="A247" i="2" s="1"/>
  <c r="A248" i="2" s="1"/>
  <c r="B226" i="3"/>
  <c r="B227" i="3" s="1"/>
  <c r="B228" i="3" s="1"/>
  <c r="B229" i="3" s="1"/>
  <c r="H226" i="3"/>
  <c r="F561" i="2" l="1"/>
  <c r="F560" i="2" s="1"/>
  <c r="F565" i="2"/>
  <c r="F564" i="2" s="1"/>
  <c r="H561" i="3"/>
  <c r="H568" i="3"/>
  <c r="H564" i="3"/>
  <c r="F557" i="2" l="1"/>
  <c r="H271" i="3" l="1"/>
  <c r="F212" i="2" l="1"/>
  <c r="F211" i="2" s="1"/>
  <c r="F210" i="2" s="1"/>
  <c r="H198" i="3"/>
  <c r="H197" i="3" s="1"/>
  <c r="F293" i="2"/>
  <c r="F292" i="2" s="1"/>
  <c r="F291" i="2" s="1"/>
  <c r="H279" i="3"/>
  <c r="H278" i="3" s="1"/>
  <c r="F168" i="2"/>
  <c r="F167" i="2" s="1"/>
  <c r="F166" i="2" s="1"/>
  <c r="H148" i="3"/>
  <c r="H147" i="3" s="1"/>
  <c r="F82" i="2"/>
  <c r="H64" i="3"/>
  <c r="H57" i="3" s="1"/>
  <c r="F527" i="2"/>
  <c r="H394" i="3"/>
  <c r="F531" i="2"/>
  <c r="H398" i="3"/>
  <c r="H419" i="3"/>
  <c r="F535" i="2"/>
  <c r="H402" i="3"/>
  <c r="F538" i="2"/>
  <c r="H406" i="3"/>
  <c r="F242" i="2"/>
  <c r="F241" i="2" s="1"/>
  <c r="H228" i="3" l="1"/>
  <c r="F401" i="2" l="1"/>
  <c r="F400" i="2" s="1"/>
  <c r="H309" i="3"/>
  <c r="H340" i="3"/>
  <c r="F462" i="2"/>
  <c r="H499" i="3"/>
  <c r="F409" i="2" l="1"/>
  <c r="H316" i="3"/>
  <c r="H195" i="3" l="1"/>
  <c r="F372" i="2" l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l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F429" i="2"/>
  <c r="F431" i="2"/>
  <c r="F432" i="2"/>
  <c r="H530" i="3"/>
  <c r="F424" i="2"/>
  <c r="F426" i="2"/>
  <c r="F427" i="2"/>
  <c r="H525" i="3"/>
  <c r="F118" i="2"/>
  <c r="H98" i="3"/>
  <c r="F280" i="2"/>
  <c r="H265" i="3"/>
  <c r="F441" i="2" l="1"/>
  <c r="F440" i="2" s="1"/>
  <c r="H542" i="3"/>
  <c r="F563" i="2"/>
  <c r="F562" i="2" s="1"/>
  <c r="H566" i="3"/>
  <c r="F416" i="2" l="1"/>
  <c r="F415" i="2" s="1"/>
  <c r="F418" i="2"/>
  <c r="F417" i="2" s="1"/>
  <c r="F420" i="2"/>
  <c r="F419" i="2" s="1"/>
  <c r="H324" i="3"/>
  <c r="H326" i="3"/>
  <c r="H328" i="3"/>
  <c r="F231" i="2" l="1"/>
  <c r="F230" i="2" s="1"/>
  <c r="H217" i="3"/>
  <c r="F514" i="2" l="1"/>
  <c r="F513" i="2" s="1"/>
  <c r="H383" i="3"/>
  <c r="F509" i="2" l="1"/>
  <c r="F508" i="2" s="1"/>
  <c r="F507" i="2" s="1"/>
  <c r="H378" i="3"/>
  <c r="H377" i="3" s="1"/>
  <c r="F290" i="2" l="1"/>
  <c r="F289" i="2" s="1"/>
  <c r="F288" i="2"/>
  <c r="F287" i="2" s="1"/>
  <c r="H276" i="3"/>
  <c r="H274" i="3"/>
  <c r="H273" i="3" l="1"/>
  <c r="F286" i="2"/>
  <c r="F308" i="2"/>
  <c r="F307" i="2" s="1"/>
  <c r="F209" i="2"/>
  <c r="F208" i="2" s="1"/>
  <c r="H294" i="3" l="1"/>
  <c r="F196" i="2" l="1"/>
  <c r="F195" i="2" s="1"/>
  <c r="H176" i="3"/>
  <c r="H175" i="3" s="1"/>
  <c r="F334" i="2" l="1"/>
  <c r="H462" i="3"/>
  <c r="F537" i="2" l="1"/>
  <c r="F536" i="2" s="1"/>
  <c r="F119" i="2"/>
  <c r="F117" i="2" l="1"/>
  <c r="F116" i="2" s="1"/>
  <c r="H97" i="3"/>
  <c r="F264" i="2" l="1"/>
  <c r="F263" i="2" s="1"/>
  <c r="F262" i="2" s="1"/>
  <c r="H250" i="3"/>
  <c r="H249" i="3" s="1"/>
  <c r="F275" i="2" l="1"/>
  <c r="F436" i="2"/>
  <c r="F435" i="2" s="1"/>
  <c r="H537" i="3"/>
  <c r="H260" i="3"/>
  <c r="H480" i="3" l="1"/>
  <c r="F345" i="2" l="1"/>
  <c r="F346" i="2"/>
  <c r="F347" i="2"/>
  <c r="F348" i="2"/>
  <c r="F349" i="2"/>
  <c r="F376" i="2"/>
  <c r="F377" i="2"/>
  <c r="F378" i="2"/>
  <c r="F380" i="2"/>
  <c r="F379" i="2" s="1"/>
  <c r="H504" i="3"/>
  <c r="H508" i="3"/>
  <c r="H519" i="3"/>
  <c r="H518" i="3" s="1"/>
  <c r="F391" i="2"/>
  <c r="F392" i="2"/>
  <c r="F375" i="2" l="1"/>
  <c r="F390" i="2"/>
  <c r="F389" i="2" s="1"/>
  <c r="F338" i="2"/>
  <c r="F339" i="2"/>
  <c r="F340" i="2"/>
  <c r="H466" i="3"/>
  <c r="H389" i="3"/>
  <c r="F550" i="2"/>
  <c r="F581" i="2"/>
  <c r="F408" i="2"/>
  <c r="F407" i="2" s="1"/>
  <c r="F269" i="2"/>
  <c r="H461" i="3" l="1"/>
  <c r="F337" i="2"/>
  <c r="F165" i="2"/>
  <c r="F164" i="2" s="1"/>
  <c r="F163" i="2" s="1"/>
  <c r="F162" i="2" s="1"/>
  <c r="H145" i="3"/>
  <c r="H144" i="3" s="1"/>
  <c r="H143" i="3" s="1"/>
  <c r="F161" i="2" l="1"/>
  <c r="H157" i="3"/>
  <c r="F180" i="2"/>
  <c r="H159" i="3"/>
  <c r="F192" i="2"/>
  <c r="F191" i="2" s="1"/>
  <c r="F190" i="2" s="1"/>
  <c r="F189" i="2" s="1"/>
  <c r="F194" i="2"/>
  <c r="F193" i="2" s="1"/>
  <c r="H172" i="3"/>
  <c r="H171" i="3" s="1"/>
  <c r="H170" i="3" s="1"/>
  <c r="H174" i="3"/>
  <c r="H127" i="3"/>
  <c r="F147" i="2"/>
  <c r="F81" i="2"/>
  <c r="F80" i="2" s="1"/>
  <c r="F84" i="2"/>
  <c r="F83" i="2" s="1"/>
  <c r="H338" i="3"/>
  <c r="H169" i="3" l="1"/>
  <c r="F188" i="2"/>
  <c r="F498" i="2" l="1"/>
  <c r="F497" i="2" s="1"/>
  <c r="F496" i="2" s="1"/>
  <c r="F495" i="2" s="1"/>
  <c r="H67" i="3" l="1"/>
  <c r="F88" i="2" l="1"/>
  <c r="F87" i="2" s="1"/>
  <c r="F90" i="2"/>
  <c r="F91" i="2"/>
  <c r="H37" i="3"/>
  <c r="F89" i="2" l="1"/>
  <c r="F86" i="2" s="1"/>
  <c r="F85" i="2" s="1"/>
  <c r="H87" i="3"/>
  <c r="F504" i="2"/>
  <c r="F503" i="2" s="1"/>
  <c r="F502" i="2" s="1"/>
  <c r="F62" i="2"/>
  <c r="F115" i="2"/>
  <c r="F114" i="2" s="1"/>
  <c r="F113" i="2" s="1"/>
  <c r="H412" i="3" l="1"/>
  <c r="H446" i="3" l="1"/>
  <c r="F45" i="2" l="1"/>
  <c r="F134" i="2"/>
  <c r="H112" i="3"/>
  <c r="B27" i="3" l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l="1"/>
  <c r="B67" i="3" s="1"/>
  <c r="B68" i="3" s="1"/>
  <c r="H387" i="3"/>
  <c r="B69" i="3" l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F177" i="2"/>
  <c r="F176" i="2" s="1"/>
  <c r="B147" i="3" l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F96" i="2"/>
  <c r="H77" i="3"/>
  <c r="B197" i="3" l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F274" i="2"/>
  <c r="F273" i="2" s="1"/>
  <c r="B230" i="3" l="1"/>
  <c r="B231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F285" i="2"/>
  <c r="H270" i="3"/>
  <c r="F284" i="2" l="1"/>
  <c r="F283" i="2" s="1"/>
  <c r="B272" i="3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F225" i="2"/>
  <c r="F224" i="2" s="1"/>
  <c r="H211" i="3"/>
  <c r="B322" i="3" l="1"/>
  <c r="B323" i="3" s="1"/>
  <c r="B324" i="3" l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H36" i="3"/>
  <c r="B341" i="3" l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F46" i="2"/>
  <c r="B397" i="3" l="1"/>
  <c r="B398" i="3" s="1"/>
  <c r="B399" i="3" s="1"/>
  <c r="B400" i="3" s="1"/>
  <c r="B403" i="3" s="1"/>
  <c r="B404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F362" i="2"/>
  <c r="F363" i="2"/>
  <c r="F364" i="2"/>
  <c r="H490" i="3"/>
  <c r="F559" i="2"/>
  <c r="F558" i="2" s="1"/>
  <c r="H562" i="3"/>
  <c r="B543" i="3" l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F556" i="2"/>
  <c r="F555" i="2" s="1"/>
  <c r="H560" i="3"/>
  <c r="H559" i="3" s="1"/>
  <c r="H558" i="3" s="1"/>
  <c r="F361" i="2"/>
  <c r="F366" i="2"/>
  <c r="F367" i="2"/>
  <c r="F368" i="2"/>
  <c r="H494" i="3"/>
  <c r="B564" i="3" l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F365" i="2"/>
  <c r="H35" i="3" l="1"/>
  <c r="H34" i="3" s="1"/>
  <c r="F179" i="2"/>
  <c r="F178" i="2" s="1"/>
  <c r="H488" i="3"/>
  <c r="H502" i="3"/>
  <c r="H498" i="3" s="1"/>
  <c r="H574" i="3"/>
  <c r="H588" i="3"/>
  <c r="H71" i="3"/>
  <c r="H76" i="3"/>
  <c r="D38" i="8" s="1"/>
  <c r="F360" i="2"/>
  <c r="F359" i="2" s="1"/>
  <c r="H484" i="3"/>
  <c r="F51" i="2"/>
  <c r="F50" i="2" s="1"/>
  <c r="F49" i="2" s="1"/>
  <c r="F48" i="2" s="1"/>
  <c r="F47" i="2" s="1"/>
  <c r="H45" i="3"/>
  <c r="H44" i="3" s="1"/>
  <c r="H43" i="3" s="1"/>
  <c r="H42" i="3" s="1"/>
  <c r="F252" i="2"/>
  <c r="F251" i="2" s="1"/>
  <c r="F250" i="2" s="1"/>
  <c r="F249" i="2" s="1"/>
  <c r="F580" i="2"/>
  <c r="F579" i="2" s="1"/>
  <c r="F578" i="2" s="1"/>
  <c r="F577" i="2" s="1"/>
  <c r="F439" i="2"/>
  <c r="F438" i="2" s="1"/>
  <c r="F437" i="2" s="1"/>
  <c r="F399" i="2"/>
  <c r="F398" i="2" s="1"/>
  <c r="H307" i="3"/>
  <c r="F461" i="2"/>
  <c r="F460" i="2" s="1"/>
  <c r="F374" i="2"/>
  <c r="F373" i="2" s="1"/>
  <c r="H473" i="3"/>
  <c r="H283" i="3"/>
  <c r="H282" i="3" s="1"/>
  <c r="H281" i="3" s="1"/>
  <c r="H238" i="3"/>
  <c r="H237" i="3" s="1"/>
  <c r="H236" i="3" s="1"/>
  <c r="F261" i="2"/>
  <c r="F260" i="2" s="1"/>
  <c r="F259" i="2" s="1"/>
  <c r="F258" i="2" s="1"/>
  <c r="F187" i="2"/>
  <c r="F186" i="2" s="1"/>
  <c r="F185" i="2" s="1"/>
  <c r="F184" i="2" s="1"/>
  <c r="F183" i="2" s="1"/>
  <c r="H334" i="3"/>
  <c r="H391" i="3"/>
  <c r="H247" i="3"/>
  <c r="H246" i="3" s="1"/>
  <c r="H245" i="3" s="1"/>
  <c r="F38" i="2"/>
  <c r="F37" i="2" s="1"/>
  <c r="H577" i="3"/>
  <c r="F31" i="2"/>
  <c r="F30" i="2" s="1"/>
  <c r="F29" i="2" s="1"/>
  <c r="F28" i="2" s="1"/>
  <c r="F27" i="2" s="1"/>
  <c r="H32" i="3"/>
  <c r="H31" i="3" s="1"/>
  <c r="H30" i="3" s="1"/>
  <c r="F173" i="2"/>
  <c r="F172" i="2" s="1"/>
  <c r="F171" i="2" s="1"/>
  <c r="F170" i="2" s="1"/>
  <c r="H153" i="3"/>
  <c r="H152" i="3" s="1"/>
  <c r="H151" i="3" s="1"/>
  <c r="F576" i="2"/>
  <c r="F575" i="2" s="1"/>
  <c r="F574" i="2" s="1"/>
  <c r="F573" i="2" s="1"/>
  <c r="F572" i="2" s="1"/>
  <c r="F571" i="2" s="1"/>
  <c r="H434" i="3"/>
  <c r="H433" i="3" s="1"/>
  <c r="H432" i="3" s="1"/>
  <c r="H431" i="3" s="1"/>
  <c r="H430" i="3" s="1"/>
  <c r="F553" i="2"/>
  <c r="F552" i="2" s="1"/>
  <c r="F551" i="2" s="1"/>
  <c r="H422" i="3"/>
  <c r="H421" i="3" s="1"/>
  <c r="D43" i="8" s="1"/>
  <c r="F512" i="2"/>
  <c r="F511" i="2" s="1"/>
  <c r="F510" i="2" s="1"/>
  <c r="H381" i="3"/>
  <c r="H380" i="3" s="1"/>
  <c r="F244" i="2"/>
  <c r="F243" i="2" s="1"/>
  <c r="H230" i="3"/>
  <c r="H215" i="3"/>
  <c r="H214" i="3" s="1"/>
  <c r="F396" i="2"/>
  <c r="F397" i="2"/>
  <c r="F489" i="2"/>
  <c r="F488" i="2" s="1"/>
  <c r="F487" i="2"/>
  <c r="F486" i="2" s="1"/>
  <c r="F485" i="2"/>
  <c r="F484" i="2" s="1"/>
  <c r="F483" i="2"/>
  <c r="F482" i="2" s="1"/>
  <c r="F479" i="2"/>
  <c r="F478" i="2" s="1"/>
  <c r="F476" i="2"/>
  <c r="F475" i="2" s="1"/>
  <c r="F474" i="2"/>
  <c r="F473" i="2" s="1"/>
  <c r="H368" i="3"/>
  <c r="H366" i="3"/>
  <c r="H364" i="3"/>
  <c r="H362" i="3"/>
  <c r="H360" i="3"/>
  <c r="F481" i="2" s="1"/>
  <c r="F480" i="2" s="1"/>
  <c r="H358" i="3"/>
  <c r="H355" i="3"/>
  <c r="H353" i="3"/>
  <c r="H221" i="3"/>
  <c r="F520" i="2"/>
  <c r="F519" i="2" s="1"/>
  <c r="H612" i="3"/>
  <c r="F385" i="2"/>
  <c r="F386" i="2"/>
  <c r="F388" i="2"/>
  <c r="F387" i="2" s="1"/>
  <c r="H516" i="3"/>
  <c r="H513" i="3"/>
  <c r="H223" i="3"/>
  <c r="H131" i="3"/>
  <c r="F104" i="2"/>
  <c r="F103" i="2" s="1"/>
  <c r="F129" i="2"/>
  <c r="F128" i="2" s="1"/>
  <c r="F125" i="2"/>
  <c r="F124" i="2" s="1"/>
  <c r="H105" i="3"/>
  <c r="H109" i="3"/>
  <c r="H607" i="3"/>
  <c r="H606" i="3" s="1"/>
  <c r="I19" i="9"/>
  <c r="I18" i="9" s="1"/>
  <c r="I22" i="9"/>
  <c r="F201" i="2"/>
  <c r="F200" i="2" s="1"/>
  <c r="F199" i="2" s="1"/>
  <c r="H187" i="3"/>
  <c r="F268" i="2"/>
  <c r="F267" i="2" s="1"/>
  <c r="F266" i="2" s="1"/>
  <c r="F265" i="2" s="1"/>
  <c r="F255" i="2"/>
  <c r="F254" i="2" s="1"/>
  <c r="F257" i="2"/>
  <c r="F256" i="2" s="1"/>
  <c r="F276" i="2"/>
  <c r="F279" i="2"/>
  <c r="F278" i="2" s="1"/>
  <c r="F282" i="2"/>
  <c r="F281" i="2" s="1"/>
  <c r="F297" i="2"/>
  <c r="F296" i="2" s="1"/>
  <c r="F295" i="2" s="1"/>
  <c r="F294" i="2" s="1"/>
  <c r="F35" i="2"/>
  <c r="F36" i="2"/>
  <c r="F43" i="2"/>
  <c r="F44" i="2"/>
  <c r="F55" i="2"/>
  <c r="F56" i="2"/>
  <c r="F58" i="2"/>
  <c r="F57" i="2" s="1"/>
  <c r="F61" i="2"/>
  <c r="F66" i="2"/>
  <c r="F65" i="2" s="1"/>
  <c r="F64" i="2" s="1"/>
  <c r="F63" i="2" s="1"/>
  <c r="F71" i="2"/>
  <c r="F70" i="2" s="1"/>
  <c r="F69" i="2" s="1"/>
  <c r="F75" i="2"/>
  <c r="F74" i="2" s="1"/>
  <c r="F77" i="2"/>
  <c r="F76" i="2" s="1"/>
  <c r="F79" i="2"/>
  <c r="F78" i="2" s="1"/>
  <c r="F94" i="2"/>
  <c r="F95" i="2"/>
  <c r="F99" i="2"/>
  <c r="F98" i="2" s="1"/>
  <c r="F101" i="2"/>
  <c r="F102" i="2"/>
  <c r="F107" i="2"/>
  <c r="F106" i="2" s="1"/>
  <c r="F105" i="2" s="1"/>
  <c r="F110" i="2"/>
  <c r="F109" i="2" s="1"/>
  <c r="F112" i="2"/>
  <c r="F111" i="2" s="1"/>
  <c r="F127" i="2"/>
  <c r="F126" i="2" s="1"/>
  <c r="F132" i="2"/>
  <c r="F133" i="2"/>
  <c r="F139" i="2"/>
  <c r="F138" i="2" s="1"/>
  <c r="F141" i="2"/>
  <c r="F140" i="2" s="1"/>
  <c r="F143" i="2"/>
  <c r="F142" i="2" s="1"/>
  <c r="F146" i="2"/>
  <c r="F149" i="2"/>
  <c r="F148" i="2" s="1"/>
  <c r="F151" i="2"/>
  <c r="F150" i="2" s="1"/>
  <c r="F153" i="2"/>
  <c r="F152" i="2" s="1"/>
  <c r="F155" i="2"/>
  <c r="F154" i="2" s="1"/>
  <c r="F160" i="2"/>
  <c r="F159" i="2" s="1"/>
  <c r="F158" i="2" s="1"/>
  <c r="F157" i="2" s="1"/>
  <c r="F182" i="2"/>
  <c r="F181" i="2" s="1"/>
  <c r="F204" i="2"/>
  <c r="F203" i="2" s="1"/>
  <c r="F202" i="2" s="1"/>
  <c r="F207" i="2"/>
  <c r="F206" i="2" s="1"/>
  <c r="F205" i="2" s="1"/>
  <c r="F218" i="2"/>
  <c r="F217" i="2" s="1"/>
  <c r="F220" i="2"/>
  <c r="F219" i="2" s="1"/>
  <c r="F216" i="2"/>
  <c r="F215" i="2" s="1"/>
  <c r="F223" i="2"/>
  <c r="F222" i="2" s="1"/>
  <c r="F229" i="2"/>
  <c r="F228" i="2" s="1"/>
  <c r="F227" i="2" s="1"/>
  <c r="F235" i="2"/>
  <c r="F234" i="2" s="1"/>
  <c r="F237" i="2"/>
  <c r="F236" i="2" s="1"/>
  <c r="F303" i="2"/>
  <c r="F302" i="2" s="1"/>
  <c r="F301" i="2" s="1"/>
  <c r="F300" i="2" s="1"/>
  <c r="F299" i="2" s="1"/>
  <c r="F310" i="2"/>
  <c r="F309" i="2" s="1"/>
  <c r="F312" i="2"/>
  <c r="F311" i="2" s="1"/>
  <c r="F320" i="2"/>
  <c r="F321" i="2"/>
  <c r="F318" i="2"/>
  <c r="F319" i="2"/>
  <c r="F322" i="2"/>
  <c r="F325" i="2"/>
  <c r="F326" i="2"/>
  <c r="F327" i="2"/>
  <c r="F329" i="2"/>
  <c r="F330" i="2"/>
  <c r="F331" i="2"/>
  <c r="F335" i="2"/>
  <c r="F336" i="2"/>
  <c r="F352" i="2"/>
  <c r="F353" i="2"/>
  <c r="F354" i="2"/>
  <c r="F356" i="2"/>
  <c r="F357" i="2"/>
  <c r="F358" i="2"/>
  <c r="F371" i="2"/>
  <c r="F370" i="2" s="1"/>
  <c r="F406" i="2"/>
  <c r="F405" i="2" s="1"/>
  <c r="F404" i="2" s="1"/>
  <c r="F412" i="2"/>
  <c r="F411" i="2" s="1"/>
  <c r="F414" i="2"/>
  <c r="F413" i="2" s="1"/>
  <c r="F425" i="2"/>
  <c r="F423" i="2" s="1"/>
  <c r="F430" i="2"/>
  <c r="F428" i="2" s="1"/>
  <c r="F434" i="2"/>
  <c r="F433" i="2" s="1"/>
  <c r="F446" i="2"/>
  <c r="F447" i="2"/>
  <c r="F449" i="2"/>
  <c r="F448" i="2" s="1"/>
  <c r="F455" i="2"/>
  <c r="F454" i="2" s="1"/>
  <c r="F457" i="2"/>
  <c r="F456" i="2" s="1"/>
  <c r="F459" i="2"/>
  <c r="F458" i="2" s="1"/>
  <c r="F467" i="2"/>
  <c r="F468" i="2"/>
  <c r="F469" i="2"/>
  <c r="F501" i="2"/>
  <c r="F500" i="2" s="1"/>
  <c r="F499" i="2" s="1"/>
  <c r="F518" i="2"/>
  <c r="F517" i="2" s="1"/>
  <c r="F522" i="2"/>
  <c r="F521" i="2" s="1"/>
  <c r="F525" i="2"/>
  <c r="F526" i="2"/>
  <c r="F529" i="2"/>
  <c r="F530" i="2"/>
  <c r="F533" i="2"/>
  <c r="F534" i="2"/>
  <c r="F543" i="2"/>
  <c r="F544" i="2"/>
  <c r="F546" i="2"/>
  <c r="F547" i="2"/>
  <c r="F548" i="2"/>
  <c r="F549" i="2"/>
  <c r="F570" i="2"/>
  <c r="F569" i="2" s="1"/>
  <c r="F568" i="2" s="1"/>
  <c r="F567" i="2" s="1"/>
  <c r="F566" i="2" s="1"/>
  <c r="F554" i="2" s="1"/>
  <c r="H255" i="3"/>
  <c r="H254" i="3" s="1"/>
  <c r="H253" i="3" s="1"/>
  <c r="H185" i="3"/>
  <c r="H439" i="3"/>
  <c r="H438" i="3" s="1"/>
  <c r="H437" i="3" s="1"/>
  <c r="H436" i="3" s="1"/>
  <c r="A79" i="2"/>
  <c r="A80" i="2" s="1"/>
  <c r="A81" i="2" s="1"/>
  <c r="A82" i="2" s="1"/>
  <c r="A83" i="2" s="1"/>
  <c r="H540" i="3"/>
  <c r="H539" i="3" s="1"/>
  <c r="H241" i="3"/>
  <c r="H243" i="3"/>
  <c r="H304" i="3"/>
  <c r="H303" i="3" s="1"/>
  <c r="H336" i="3"/>
  <c r="H415" i="3"/>
  <c r="H84" i="3"/>
  <c r="H162" i="3"/>
  <c r="H204" i="3"/>
  <c r="H206" i="3"/>
  <c r="H202" i="3"/>
  <c r="H73" i="3"/>
  <c r="H453" i="3"/>
  <c r="H457" i="3"/>
  <c r="H181" i="3"/>
  <c r="H180" i="3" s="1"/>
  <c r="H183" i="3"/>
  <c r="H596" i="3"/>
  <c r="H54" i="3"/>
  <c r="H53" i="3" s="1"/>
  <c r="H82" i="3"/>
  <c r="H90" i="3"/>
  <c r="H89" i="3" s="1"/>
  <c r="H93" i="3"/>
  <c r="H95" i="3"/>
  <c r="H373" i="3"/>
  <c r="H372" i="3" s="1"/>
  <c r="H371" i="3" s="1"/>
  <c r="H49" i="3"/>
  <c r="H48" i="3" s="1"/>
  <c r="H582" i="3"/>
  <c r="H581" i="3" s="1"/>
  <c r="H580" i="3" s="1"/>
  <c r="H579" i="3" s="1"/>
  <c r="H591" i="3"/>
  <c r="H263" i="3"/>
  <c r="H268" i="3"/>
  <c r="H210" i="3"/>
  <c r="H209" i="3" s="1"/>
  <c r="H141" i="3"/>
  <c r="H140" i="3" s="1"/>
  <c r="H139" i="3" s="1"/>
  <c r="H138" i="3" s="1"/>
  <c r="H167" i="3"/>
  <c r="H166" i="3" s="1"/>
  <c r="H165" i="3" s="1"/>
  <c r="H164" i="3" s="1"/>
  <c r="H289" i="3"/>
  <c r="H288" i="3" s="1"/>
  <c r="H287" i="3" s="1"/>
  <c r="H286" i="3" s="1"/>
  <c r="H296" i="3"/>
  <c r="H298" i="3"/>
  <c r="H314" i="3"/>
  <c r="H313" i="3" s="1"/>
  <c r="H320" i="3"/>
  <c r="H322" i="3"/>
  <c r="H428" i="3"/>
  <c r="H427" i="3" s="1"/>
  <c r="H426" i="3" s="1"/>
  <c r="H425" i="3" s="1"/>
  <c r="H424" i="3" s="1"/>
  <c r="H535" i="3"/>
  <c r="H524" i="3" s="1"/>
  <c r="H547" i="3"/>
  <c r="H550" i="3"/>
  <c r="H556" i="3"/>
  <c r="H555" i="3" s="1"/>
  <c r="H190" i="3"/>
  <c r="H189" i="3" s="1"/>
  <c r="H193" i="3"/>
  <c r="H192" i="3" s="1"/>
  <c r="H107" i="3"/>
  <c r="H111" i="3"/>
  <c r="H119" i="3"/>
  <c r="H121" i="3"/>
  <c r="H123" i="3"/>
  <c r="H129" i="3"/>
  <c r="H133" i="3"/>
  <c r="H135" i="3"/>
  <c r="H346" i="3"/>
  <c r="H58" i="3"/>
  <c r="H60" i="3"/>
  <c r="H62" i="3"/>
  <c r="H602" i="3"/>
  <c r="F277" i="2"/>
  <c r="A31" i="8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19" i="9"/>
  <c r="A23" i="8"/>
  <c r="A24" i="8" s="1"/>
  <c r="A25" i="8" s="1"/>
  <c r="A26" i="8" s="1"/>
  <c r="A27" i="8" s="1"/>
  <c r="A28" i="8" s="1"/>
  <c r="F73" i="2" l="1"/>
  <c r="F72" i="2" s="1"/>
  <c r="D39" i="8"/>
  <c r="F532" i="2"/>
  <c r="F528" i="2"/>
  <c r="F524" i="2"/>
  <c r="A84" i="2"/>
  <c r="H319" i="3"/>
  <c r="F410" i="2"/>
  <c r="F403" i="2" s="1"/>
  <c r="H393" i="3"/>
  <c r="H293" i="3"/>
  <c r="H47" i="3"/>
  <c r="F306" i="2"/>
  <c r="F305" i="2" s="1"/>
  <c r="F304" i="2" s="1"/>
  <c r="F298" i="2" s="1"/>
  <c r="F333" i="2"/>
  <c r="F332" i="2" s="1"/>
  <c r="F422" i="2"/>
  <c r="F421" i="2" s="1"/>
  <c r="D23" i="8"/>
  <c r="H302" i="3"/>
  <c r="H512" i="3"/>
  <c r="F453" i="2"/>
  <c r="H333" i="3"/>
  <c r="H332" i="3" s="1"/>
  <c r="H331" i="3" s="1"/>
  <c r="H345" i="3"/>
  <c r="H344" i="3" s="1"/>
  <c r="H343" i="3" s="1"/>
  <c r="H594" i="3"/>
  <c r="H593" i="3" s="1"/>
  <c r="F494" i="2"/>
  <c r="F493" i="2" s="1"/>
  <c r="F492" i="2" s="1"/>
  <c r="F491" i="2" s="1"/>
  <c r="H56" i="3"/>
  <c r="F42" i="2"/>
  <c r="F41" i="2" s="1"/>
  <c r="H611" i="3"/>
  <c r="H610" i="3" s="1"/>
  <c r="H609" i="3" s="1"/>
  <c r="H601" i="3"/>
  <c r="H600" i="3" s="1"/>
  <c r="H546" i="3"/>
  <c r="H545" i="3" s="1"/>
  <c r="H544" i="3" s="1"/>
  <c r="F542" i="2"/>
  <c r="F317" i="2"/>
  <c r="F131" i="2"/>
  <c r="F130" i="2" s="1"/>
  <c r="H179" i="3"/>
  <c r="F198" i="2"/>
  <c r="F197" i="2" s="1"/>
  <c r="F93" i="2"/>
  <c r="F92" i="2" s="1"/>
  <c r="D47" i="8"/>
  <c r="F272" i="2"/>
  <c r="F271" i="2" s="1"/>
  <c r="F270" i="2" s="1"/>
  <c r="H259" i="3"/>
  <c r="H258" i="3" s="1"/>
  <c r="H257" i="3" s="1"/>
  <c r="H52" i="3"/>
  <c r="F68" i="2"/>
  <c r="H213" i="3"/>
  <c r="D30" i="8" s="1"/>
  <c r="F226" i="2"/>
  <c r="H118" i="3"/>
  <c r="H117" i="3" s="1"/>
  <c r="H116" i="3" s="1"/>
  <c r="H70" i="3"/>
  <c r="H69" i="3" s="1"/>
  <c r="D36" i="8" s="1"/>
  <c r="H81" i="3"/>
  <c r="D40" i="8" s="1"/>
  <c r="H386" i="3"/>
  <c r="H156" i="3"/>
  <c r="H155" i="3" s="1"/>
  <c r="H292" i="3"/>
  <c r="H291" i="3" s="1"/>
  <c r="H285" i="3" s="1"/>
  <c r="H240" i="3"/>
  <c r="D24" i="8" s="1"/>
  <c r="H92" i="3"/>
  <c r="D42" i="8" s="1"/>
  <c r="H376" i="3"/>
  <c r="F175" i="2"/>
  <c r="F174" i="2" s="1"/>
  <c r="F169" i="2" s="1"/>
  <c r="H554" i="3"/>
  <c r="H553" i="3" s="1"/>
  <c r="H552" i="3" s="1"/>
  <c r="H201" i="3"/>
  <c r="D41" i="8" s="1"/>
  <c r="H479" i="3"/>
  <c r="H472" i="3" s="1"/>
  <c r="H587" i="3"/>
  <c r="H586" i="3" s="1"/>
  <c r="H585" i="3" s="1"/>
  <c r="H220" i="3"/>
  <c r="H219" i="3" s="1"/>
  <c r="H126" i="3"/>
  <c r="D46" i="8" s="1"/>
  <c r="H352" i="3"/>
  <c r="D44" i="8" s="1"/>
  <c r="H29" i="3"/>
  <c r="H252" i="3"/>
  <c r="H104" i="3"/>
  <c r="H103" i="3" s="1"/>
  <c r="H357" i="3"/>
  <c r="H595" i="3"/>
  <c r="H573" i="3"/>
  <c r="H523" i="3"/>
  <c r="H522" i="3" s="1"/>
  <c r="H411" i="3"/>
  <c r="H410" i="3" s="1"/>
  <c r="H409" i="3" s="1"/>
  <c r="F369" i="2"/>
  <c r="F233" i="2"/>
  <c r="F232" i="2" s="1"/>
  <c r="F472" i="2"/>
  <c r="F137" i="2"/>
  <c r="F136" i="2" s="1"/>
  <c r="F135" i="2" s="1"/>
  <c r="F60" i="2"/>
  <c r="F59" i="2" s="1"/>
  <c r="F253" i="2"/>
  <c r="F108" i="2"/>
  <c r="F506" i="2"/>
  <c r="F445" i="2"/>
  <c r="F444" i="2" s="1"/>
  <c r="F324" i="2"/>
  <c r="F145" i="2"/>
  <c r="F144" i="2" s="1"/>
  <c r="F34" i="2"/>
  <c r="F33" i="2" s="1"/>
  <c r="F32" i="2" s="1"/>
  <c r="F123" i="2"/>
  <c r="F355" i="2"/>
  <c r="F344" i="2"/>
  <c r="F466" i="2"/>
  <c r="F465" i="2" s="1"/>
  <c r="F328" i="2"/>
  <c r="F214" i="2"/>
  <c r="F213" i="2" s="1"/>
  <c r="F395" i="2"/>
  <c r="F394" i="2" s="1"/>
  <c r="F477" i="2"/>
  <c r="F100" i="2"/>
  <c r="F97" i="2" s="1"/>
  <c r="F54" i="2"/>
  <c r="F53" i="2" s="1"/>
  <c r="F384" i="2"/>
  <c r="F383" i="2" s="1"/>
  <c r="F382" i="2" s="1"/>
  <c r="F545" i="2"/>
  <c r="F516" i="2"/>
  <c r="H452" i="3"/>
  <c r="H445" i="3" s="1"/>
  <c r="F351" i="2"/>
  <c r="A85" i="2" l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H178" i="3"/>
  <c r="D27" i="8"/>
  <c r="D28" i="8"/>
  <c r="F523" i="2"/>
  <c r="F515" i="2" s="1"/>
  <c r="F505" i="2" s="1"/>
  <c r="H51" i="3"/>
  <c r="H28" i="3" s="1"/>
  <c r="F67" i="2"/>
  <c r="H312" i="3"/>
  <c r="D31" i="8" s="1"/>
  <c r="D26" i="8"/>
  <c r="H150" i="3"/>
  <c r="H208" i="3"/>
  <c r="H572" i="3"/>
  <c r="H571" i="3" s="1"/>
  <c r="H570" i="3" s="1"/>
  <c r="H511" i="3"/>
  <c r="H510" i="3" s="1"/>
  <c r="H330" i="3"/>
  <c r="H584" i="3"/>
  <c r="H301" i="3"/>
  <c r="D33" i="8"/>
  <c r="D35" i="8"/>
  <c r="F452" i="2"/>
  <c r="F451" i="2" s="1"/>
  <c r="F393" i="2"/>
  <c r="F381" i="2" s="1"/>
  <c r="H471" i="3"/>
  <c r="F443" i="2"/>
  <c r="F442" i="2" s="1"/>
  <c r="F40" i="2"/>
  <c r="F39" i="2" s="1"/>
  <c r="D25" i="8"/>
  <c r="F221" i="2"/>
  <c r="F156" i="2" s="1"/>
  <c r="H385" i="3"/>
  <c r="D37" i="8" s="1"/>
  <c r="H235" i="3"/>
  <c r="H200" i="3"/>
  <c r="H125" i="3"/>
  <c r="H102" i="3"/>
  <c r="D29" i="8"/>
  <c r="H351" i="3"/>
  <c r="H350" i="3" s="1"/>
  <c r="D45" i="8"/>
  <c r="H605" i="3"/>
  <c r="H599" i="3" s="1"/>
  <c r="F248" i="2"/>
  <c r="F464" i="2"/>
  <c r="F463" i="2" s="1"/>
  <c r="F471" i="2"/>
  <c r="F470" i="2" s="1"/>
  <c r="F52" i="2"/>
  <c r="F402" i="2"/>
  <c r="F122" i="2"/>
  <c r="F121" i="2" s="1"/>
  <c r="F120" i="2" s="1"/>
  <c r="F541" i="2"/>
  <c r="F540" i="2" s="1"/>
  <c r="F539" i="2" s="1"/>
  <c r="F350" i="2"/>
  <c r="F343" i="2" s="1"/>
  <c r="F323" i="2"/>
  <c r="H444" i="3"/>
  <c r="H443" i="3" s="1"/>
  <c r="A166" i="2" l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H311" i="3"/>
  <c r="H300" i="3" s="1"/>
  <c r="H470" i="3"/>
  <c r="H442" i="3" s="1"/>
  <c r="H441" i="3" s="1"/>
  <c r="D32" i="8"/>
  <c r="H598" i="3"/>
  <c r="D48" i="8" s="1"/>
  <c r="F316" i="2"/>
  <c r="F315" i="2" s="1"/>
  <c r="F314" i="2" s="1"/>
  <c r="H137" i="3"/>
  <c r="F450" i="2"/>
  <c r="F26" i="2"/>
  <c r="H375" i="3"/>
  <c r="H370" i="3" s="1"/>
  <c r="H234" i="3"/>
  <c r="H101" i="3"/>
  <c r="F342" i="2"/>
  <c r="F341" i="2" s="1"/>
  <c r="F490" i="2"/>
  <c r="F247" i="2"/>
  <c r="A210" i="2" l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H27" i="3"/>
  <c r="H26" i="3" s="1"/>
  <c r="D22" i="8"/>
  <c r="F313" i="2"/>
  <c r="F582" i="2" s="1"/>
  <c r="A249" i="2" l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l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l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l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l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l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</calcChain>
</file>

<file path=xl/sharedStrings.xml><?xml version="1.0" encoding="utf-8"?>
<sst xmlns="http://schemas.openxmlformats.org/spreadsheetml/2006/main" count="3855" uniqueCount="719">
  <si>
    <t>ЗДРАВООХРАНЕНИЕ</t>
  </si>
  <si>
    <t>0900</t>
  </si>
  <si>
    <t xml:space="preserve"> Другие вопросы в области здравоохранения</t>
  </si>
  <si>
    <t>0909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</si>
  <si>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2020 года»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</si>
  <si>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</si>
  <si>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</si>
  <si>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</si>
  <si>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</si>
  <si>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</si>
  <si>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</si>
  <si>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</si>
  <si>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</si>
  <si>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</si>
  <si>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</si>
  <si>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</si>
  <si>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</si>
  <si>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</si>
  <si>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</si>
  <si>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</si>
  <si>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</si>
  <si>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</si>
  <si>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</si>
  <si>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</si>
  <si>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</si>
  <si>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</si>
  <si>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</si>
  <si>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08 101 24000</t>
  </si>
  <si>
    <t>Код   раздела, подраздела</t>
  </si>
  <si>
    <t>Код   главного распорядителя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</si>
  <si>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2021 года» 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</si>
  <si>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</si>
  <si>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</si>
  <si>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03 500 00000</t>
  </si>
  <si>
    <t>Предоставление региональных социальных выплат молодым семьям на улучшение жилищных условий</t>
  </si>
  <si>
    <t>03 508 29000</t>
  </si>
  <si>
    <t>Муниципальная программа «Ограничение  распространения ВИЧ-инфекции на территории Верхнесалдинского городского округа до 2020 года»</t>
  </si>
  <si>
    <t>Муниципальная программа «Ограничение распространения ВИЧ-инфекции на территории Верхнесалдинского городского округа до 2020 года»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</si>
  <si>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</si>
  <si>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</si>
  <si>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</si>
  <si>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</si>
  <si>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</si>
  <si>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</si>
  <si>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Осуществление производства и выпуска печатного средства массовой информации "Салдинская газета"</t>
  </si>
  <si>
    <t>04 209 2А000</t>
  </si>
  <si>
    <t xml:space="preserve">04 210 24000                                   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</si>
  <si>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</si>
  <si>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</si>
  <si>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 xml:space="preserve">Капитальный ремонт, приведение в соответствии с требованиями пожарной безопасности и санитарного законодательства, а также иных надзорных органов зданий и помещений, в которых размещены муниципальные образовательные организации муниципальных образований 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</si>
  <si>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</si>
  <si>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</si>
  <si>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Мероприятия, направленные на  поддержку старшего поколения и граждан в трудной жизненной ситуации</t>
  </si>
  <si>
    <t>Подпрограмма "Создание  системы  кадастра  недвижимости  Верхнесалдинского  городского  округа "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</si>
  <si>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</si>
  <si>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</si>
  <si>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</si>
  <si>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</si>
  <si>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</si>
  <si>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Муниципальная программа «Развитие физической культуры, спорта и молодежной политики в Верхнесалдинском городском округе до 2021 года»</t>
  </si>
  <si>
    <t>Подпрограмма "Развитие физической культуры и спорта  в Верхнесалдинском городском округе до 2021 года»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</si>
  <si>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</si>
  <si>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</si>
  <si>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</si>
  <si>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</si>
  <si>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</si>
  <si>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</si>
  <si>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</si>
  <si>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11 208 27000</t>
  </si>
  <si>
    <t>11 200 00000</t>
  </si>
  <si>
    <t>11 100 00000</t>
  </si>
  <si>
    <t>11 101 28000</t>
  </si>
  <si>
    <t>11 102 28000</t>
  </si>
  <si>
    <t>11 103 28000</t>
  </si>
  <si>
    <t>Подпрограмма  "Укрепление и развитие материально-технической базы образовательных организаций Верхнесалдинскогогородского округа"</t>
  </si>
  <si>
    <t>10 100 00000</t>
  </si>
  <si>
    <t>10 104 27000</t>
  </si>
  <si>
    <t>10 102 45100</t>
  </si>
  <si>
    <t>10 400 00000</t>
  </si>
  <si>
    <t>10 419 27000</t>
  </si>
  <si>
    <t>10 312 27000</t>
  </si>
  <si>
    <t>10 315 27000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</si>
  <si>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</si>
  <si>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</si>
  <si>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</si>
  <si>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</si>
  <si>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Муниципальная программа «Обеспечение правопорядка на территории Верхнесалдинского городского округа на 2017-2022 годы»</t>
  </si>
  <si>
    <t>25 000 00000</t>
  </si>
  <si>
    <t xml:space="preserve">Осуществление мер, направленных на укрепление межнационального и межконфессионального согласия </t>
  </si>
  <si>
    <t>25 002 23000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</si>
  <si>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</si>
  <si>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</si>
  <si>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</si>
  <si>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</si>
  <si>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</si>
  <si>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</si>
  <si>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</si>
  <si>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</si>
  <si>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</si>
  <si>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</si>
  <si>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</si>
  <si>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</si>
  <si>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</si>
  <si>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</si>
  <si>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10 313 45600</t>
  </si>
  <si>
    <t>10 420 27000</t>
  </si>
  <si>
    <t>Подпрограмма "Обеспечение реализации муниципальной  программы «Развитие системы образования в Верхнесалдинском городском округе до 20121 года"</t>
  </si>
  <si>
    <t>Обеспечение деятельности подведомственных управлению образования учреждений</t>
  </si>
  <si>
    <t>Муниципальная программа "Развитие физической культуры, спорта и молодежной политики в Верхнесалдинском городском округе до 2021 года"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</si>
  <si>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</si>
  <si>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Подпрограмма «Патриотическое воспитание граждан  в  Верхнесалдинском городском округе до 2021 года"</t>
  </si>
  <si>
    <t>Подпрограмма «Развитие потенциала молодежи в  Верхнесалдинском городском округе до 2021 года"</t>
  </si>
  <si>
    <t>Ремонт   автомобильных дорог  общего пользования местного значения</t>
  </si>
  <si>
    <t>Муниципальная  программа «Обеспечение безопасного природопользования на территории Верхнесалдинского городского округа до 2021 года»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</si>
  <si>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</si>
  <si>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</si>
  <si>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</si>
  <si>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</si>
  <si>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Проведение экологических выставок, конкурсов, съездов, экологического обучения</t>
  </si>
  <si>
    <t>Подпрограмма  «Развитие водохозяйственного комплекса»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</si>
  <si>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</si>
  <si>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</si>
  <si>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</si>
  <si>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</si>
  <si>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</si>
  <si>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</si>
  <si>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</si>
  <si>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</si>
  <si>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</si>
  <si>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</si>
  <si>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</si>
  <si>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</si>
  <si>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</si>
  <si>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</si>
  <si>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</si>
  <si>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</si>
  <si>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</si>
  <si>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</si>
  <si>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 xml:space="preserve">Подпрограмма "Обеспечение реализации муниципальной программы "Развитие культуры в Верхнесалдинском городском округе до 2021 года" 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</si>
  <si>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</si>
  <si>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</si>
  <si>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</si>
  <si>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</si>
  <si>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</si>
  <si>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</si>
  <si>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</si>
  <si>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</si>
  <si>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</si>
  <si>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</si>
  <si>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</si>
  <si>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</si>
  <si>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</si>
  <si>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0804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</si>
  <si>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</si>
  <si>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</si>
  <si>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</si>
  <si>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</si>
  <si>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</si>
  <si>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04 208 22000</t>
  </si>
  <si>
    <t>17 001 22000</t>
  </si>
  <si>
    <t>19 001 22000</t>
  </si>
  <si>
    <t>13 104 22000</t>
  </si>
  <si>
    <t>13 105 22000</t>
  </si>
  <si>
    <t>13 106 22000</t>
  </si>
  <si>
    <t>13 107 22000</t>
  </si>
  <si>
    <t>13 110 22000</t>
  </si>
  <si>
    <t>10 524 21100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</si>
  <si>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</si>
  <si>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</si>
  <si>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</si>
  <si>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</si>
  <si>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</si>
  <si>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</si>
  <si>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</si>
  <si>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</si>
  <si>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</si>
  <si>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</si>
  <si>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</si>
  <si>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</si>
  <si>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</si>
  <si>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</si>
  <si>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</si>
  <si>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</si>
  <si>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</si>
  <si>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</si>
  <si>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</si>
  <si>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</si>
  <si>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</si>
  <si>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</si>
  <si>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 xml:space="preserve">Другие  вопросы  в  области  культуры,  кинематографии  </t>
  </si>
  <si>
    <t>72 000 29000</t>
  </si>
  <si>
    <t>Сумма                           в  тыс. руб.</t>
  </si>
  <si>
    <t>Содержание, текущий и капитальный ремонт объектов,  составляющих муниципальную казну  городского округа</t>
  </si>
  <si>
    <t>Организация предоставления общего образования и создание  условий для содержания  детей в муниципальных общеобразовательных  организациях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</si>
  <si>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</si>
  <si>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</si>
  <si>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</si>
  <si>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</si>
  <si>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</si>
  <si>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</si>
  <si>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</si>
  <si>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Подпрограмма "Обеспечение реализации муниципальной  программы «Развитие системы образования в Верхнесалдинском городском округе до 2021 года"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</si>
  <si>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</si>
  <si>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</si>
  <si>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</si>
  <si>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</si>
  <si>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</si>
  <si>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</si>
  <si>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</si>
  <si>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</si>
  <si>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</si>
  <si>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</si>
  <si>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</si>
  <si>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</si>
  <si>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03 400 00000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</si>
  <si>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</si>
  <si>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</si>
  <si>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</si>
  <si>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</si>
  <si>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</si>
  <si>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</si>
  <si>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</si>
  <si>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11 600 00000</t>
  </si>
  <si>
    <t>11 623 28000</t>
  </si>
  <si>
    <t xml:space="preserve">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</si>
  <si>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</si>
  <si>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</si>
  <si>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Подпрограмма «Обеспечение деятельности администрации Верхнесалдинского городского округа до 2021 года»</t>
  </si>
  <si>
    <t>110</t>
  </si>
  <si>
    <t>Муниципальная программа " Обеспечение общественной безопасности на территории Верхнесалдинского городского округа до 2021 года"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</si>
  <si>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</si>
  <si>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Муниципальная программа «Развитие градостроительной деятельности Верхнесалдинского городского округа до 2021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</si>
  <si>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2021 года»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</si>
  <si>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</si>
  <si>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</si>
  <si>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</si>
  <si>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</si>
  <si>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</si>
  <si>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</si>
  <si>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</si>
  <si>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</si>
  <si>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>Подпрограмма  "Развитие и модернизация систем коммунальной инфраструктуры Верхнесалдинского городского округа до 2021 года"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</si>
  <si>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</si>
  <si>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</si>
  <si>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</si>
  <si>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</si>
  <si>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</si>
  <si>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</si>
  <si>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2021 года»</t>
  </si>
  <si>
    <t>72 000 21400</t>
  </si>
  <si>
    <t>14 404 21100</t>
  </si>
  <si>
    <t xml:space="preserve"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</t>
  </si>
  <si>
    <t>Муниципальная программа "Развитие культуры в Верхнесалдинском городском округе до 2021 года"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</si>
  <si>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</si>
  <si>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</si>
  <si>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</si>
  <si>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</si>
  <si>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Муниципальная программа "Реализация и развитие муниципального управления в Верхнесалдинском городском округе до 2021 года"</t>
  </si>
  <si>
    <t xml:space="preserve">Подпрограмма  «Обеспечение деятельности муниципального бюджетного учреждения «Служба городского хозяйства» </t>
  </si>
  <si>
    <t xml:space="preserve">Содержание и обеспечение деятельности муниципального бюджетного учреждения «Служба городского хозяйства» 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</si>
  <si>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</si>
  <si>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</si>
  <si>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</si>
  <si>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</si>
  <si>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</si>
  <si>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</si>
  <si>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</si>
  <si>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0309</t>
  </si>
  <si>
    <t>0310</t>
  </si>
  <si>
    <t>Жилищное  хозяйство</t>
  </si>
  <si>
    <t>0501</t>
  </si>
  <si>
    <t>Коммунальное  хозяйство</t>
  </si>
  <si>
    <t>0502</t>
  </si>
  <si>
    <t xml:space="preserve">Молодежная  политика  и  оздоровление  детей 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</si>
  <si>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</si>
  <si>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</si>
  <si>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</si>
  <si>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</si>
  <si>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</si>
  <si>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</si>
  <si>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</si>
  <si>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</si>
  <si>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</si>
  <si>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</si>
  <si>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</si>
  <si>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</si>
  <si>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</si>
  <si>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</si>
  <si>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</si>
  <si>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</si>
  <si>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</si>
  <si>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</si>
  <si>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</si>
  <si>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</si>
  <si>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</si>
  <si>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</si>
  <si>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</si>
  <si>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</si>
  <si>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</si>
  <si>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</si>
  <si>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</si>
  <si>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</si>
  <si>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</si>
  <si>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</si>
  <si>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</si>
  <si>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</si>
  <si>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</si>
  <si>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Обслуживание и содержание  Верхнесалдинского гидроузла</t>
  </si>
  <si>
    <t>05 111 24000</t>
  </si>
  <si>
    <t xml:space="preserve">Строительство автомобильной дороги в мкр. Мельничный, мкр. «Юго-восточный», в районе улиц Ветеринарная - Лесная в городе Верхняя Салда 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</si>
  <si>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</si>
  <si>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</si>
  <si>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</si>
  <si>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Муниципальная программа  «Восстановление и развитие объектов внешнего благоустройства Верхнесалдинского городского округа до 2021 года»</t>
  </si>
  <si>
    <t>Муниципальная программа «Обеспечение безопасного природопользования на территории Верхнесалдинского городского округа до 2021 года»</t>
  </si>
  <si>
    <t>06 209 24000</t>
  </si>
  <si>
    <t>Муниципальная программа "Адресная поддержка населения Верхнесалдинского городского округа до 2021 года"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</si>
  <si>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</si>
  <si>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</si>
  <si>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</si>
  <si>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</si>
  <si>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</si>
  <si>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</si>
  <si>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</si>
  <si>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</si>
  <si>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</si>
  <si>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2021 года"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</si>
  <si>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2021 года»</t>
  </si>
  <si>
    <t>Муниципальная программа «Восстановление и развитие объектов внешнего благоустройства Верхнесалдинского городского округа до 2021 года»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</si>
  <si>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</si>
  <si>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10 102 45110</t>
  </si>
  <si>
    <t>10 102 45120</t>
  </si>
  <si>
    <t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в части финансирования расходов на оплату труда общеобразовательных организаций</t>
  </si>
  <si>
    <t>10 206 45310</t>
  </si>
  <si>
    <t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в части финансирования расходов на приобретение учебников и учебных пособий, средств обучения, игр, игрушек</t>
  </si>
  <si>
    <t>10 206 45320</t>
  </si>
  <si>
    <t>10 314 27000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</si>
  <si>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</si>
  <si>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</si>
  <si>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</si>
  <si>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</si>
  <si>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</si>
  <si>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</si>
  <si>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</si>
  <si>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</si>
  <si>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</si>
  <si>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</si>
  <si>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13 100 00000</t>
  </si>
  <si>
    <t>13 000 00000</t>
  </si>
  <si>
    <t>13 200 00000</t>
  </si>
  <si>
    <t>13 211 24000</t>
  </si>
  <si>
    <t>13 212 24000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</si>
  <si>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</si>
  <si>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</si>
  <si>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</si>
  <si>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Муниципальная программа «Строительство объектов социальной сферы  Верхнесалдинского городского округа до 2021 года»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</si>
  <si>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</si>
  <si>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</si>
  <si>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</si>
  <si>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</si>
  <si>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</si>
  <si>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</si>
  <si>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</si>
  <si>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2021 года»</t>
  </si>
  <si>
    <t>15 000  00000</t>
  </si>
  <si>
    <t>10 000 00000</t>
  </si>
  <si>
    <t>19 015 29000</t>
  </si>
  <si>
    <t>04 000 00000</t>
  </si>
  <si>
    <t>04 200 00000</t>
  </si>
  <si>
    <t>Мероприятия, направленные на обеспечение деятельности администрации Верхнесалдинского городского округа</t>
  </si>
  <si>
    <t>Муниципальная программа  «Восстановление и развитие объектов внешнего благоустройства Верхнесалдинского городского округа до 2021 года"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</si>
  <si>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</si>
  <si>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</si>
  <si>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</si>
  <si>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</si>
  <si>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</si>
  <si>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</si>
  <si>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</si>
  <si>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</si>
  <si>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</si>
  <si>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</si>
  <si>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</si>
  <si>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</si>
  <si>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</si>
  <si>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</si>
  <si>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</si>
  <si>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</si>
  <si>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</si>
  <si>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</si>
  <si>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 xml:space="preserve">Сумма, 
в тысячах рублей </t>
  </si>
  <si>
    <t>15 109 29000</t>
  </si>
  <si>
    <t>06 200 00000</t>
  </si>
  <si>
    <t>06 300 00000</t>
  </si>
  <si>
    <t>06 100 00000</t>
  </si>
  <si>
    <t>06 103 26000</t>
  </si>
  <si>
    <t>06 104 26000</t>
  </si>
  <si>
    <t>06 105 26000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</si>
  <si>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</si>
  <si>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</si>
  <si>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</si>
  <si>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</si>
  <si>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</si>
  <si>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</si>
  <si>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</si>
  <si>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</si>
  <si>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</si>
  <si>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</si>
  <si>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</si>
  <si>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</si>
  <si>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</si>
  <si>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Подпрограмма «Поддержка садоводческих, огороднических и дачных  некоммерческих  объединений  Верхнесалдинского городского округа до 2021 года»</t>
  </si>
  <si>
    <t>01 307 24000</t>
  </si>
  <si>
    <t>01 100 00000</t>
  </si>
  <si>
    <t>01 101 25000</t>
  </si>
  <si>
    <t>810</t>
  </si>
  <si>
    <t>Муниципальная программа «Капитальный ремонт общего имущества многоквартирных домов Верхнесалдинского городского округа до 2021 года»</t>
  </si>
  <si>
    <t>Взносы на капитальный ремонт  в Региональный фонд за муниципальный фонд</t>
  </si>
  <si>
    <t>10 200 00000</t>
  </si>
  <si>
    <t>10 209 27000</t>
  </si>
  <si>
    <t>10 206 45300</t>
  </si>
  <si>
    <t>10 300 00000</t>
  </si>
  <si>
    <t>10 311 27000</t>
  </si>
  <si>
    <t>10 500 00000</t>
  </si>
  <si>
    <t>10 525 27000</t>
  </si>
  <si>
    <t>10 526 29000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</si>
  <si>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</si>
  <si>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</si>
  <si>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</si>
  <si>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</si>
  <si>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</si>
  <si>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</si>
  <si>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</si>
  <si>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</si>
  <si>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ОБСЛУЖИВАНИЕ ГОСУДАРСТВЕННОГО И МУНИЦИПАЛЬНОГО ДОЛГА</t>
  </si>
  <si>
    <t>1300</t>
  </si>
  <si>
    <t>730</t>
  </si>
  <si>
    <t>Обслуживание государственного внутреннего  и муниципального долга</t>
  </si>
  <si>
    <t>Ремонт дворовых территорий многоквартирных домов и проездов к дворовым территориям многоквартирных домов</t>
  </si>
  <si>
    <t>05 105 24000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</si>
  <si>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</si>
  <si>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</si>
  <si>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</si>
  <si>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04 107 42П00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</si>
  <si>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</si>
  <si>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</si>
  <si>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</si>
  <si>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</si>
  <si>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</si>
  <si>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</si>
  <si>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</si>
  <si>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</si>
  <si>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</si>
  <si>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</si>
  <si>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</si>
  <si>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</si>
  <si>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Муниципальная программа «Развитие системы образования в Верхнесалдинском городском округе до 2021 года»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</si>
  <si>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</si>
  <si>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</si>
  <si>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</si>
  <si>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Муниципальная программа "Повышение эффективности управления муниципальной собственностью Верхнесалдиского городского округа до 2021 года"</t>
  </si>
  <si>
    <t xml:space="preserve">Распределение бюджетных ассигнований по разделам 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</si>
  <si>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</si>
  <si>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</si>
  <si>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</si>
  <si>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</si>
  <si>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</si>
  <si>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</si>
  <si>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</si>
  <si>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310</t>
  </si>
  <si>
    <t>Публичные нормативные социальные выплаты гражданам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</si>
  <si>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</si>
  <si>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</si>
  <si>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</si>
  <si>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</si>
  <si>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</si>
  <si>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</si>
  <si>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Ведомственная  структура  расходов  бюджета</t>
  </si>
  <si>
    <t>Благоустройство</t>
  </si>
  <si>
    <t>АДМИНИСТРАЦИЯ ГОРОДСКОГО ОКРУГА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</si>
  <si>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</si>
  <si>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</si>
  <si>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</si>
  <si>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</si>
  <si>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Обеспечение  пожарной  безопасности</t>
  </si>
  <si>
    <t>0412</t>
  </si>
  <si>
    <t>0503</t>
  </si>
  <si>
    <t>21 002 46100</t>
  </si>
  <si>
    <t>Строительство, реконструкция, капитальный ремонт, ремонт автомобильных дорог общего пользования местного значения</t>
  </si>
  <si>
    <t>05 110 44600</t>
  </si>
  <si>
    <t>14 402 41100</t>
  </si>
  <si>
    <t>14 403 41200</t>
  </si>
  <si>
    <t>Резервные  фонды  местных  администраций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</si>
  <si>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 Об особенностях регулирования земельных отношений на территории Свердловской области"  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</si>
  <si>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</si>
  <si>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</si>
  <si>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Защита  населения  и  территории  от  чрезвычайных  ситуаций  природного  и  техногенного  характера,  гражданская  оборона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</si>
  <si>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</si>
  <si>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</si>
  <si>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</si>
  <si>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</si>
  <si>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 xml:space="preserve">Сумма                                                      в тыс.руб.               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</si>
  <si>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</si>
  <si>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</si>
  <si>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</si>
  <si>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</si>
  <si>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</si>
  <si>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Муниципальная программа «Поддержка социально ориентированных некоммерческих организаций в Верхнесалдинском городском округе до 2021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</si>
  <si>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2021 года»</t>
  </si>
  <si>
    <t>Выполнение работ по благоустройству дворовых территорий многоквартирных домов в городе Верхняя Салда</t>
  </si>
  <si>
    <t>Председатель  представительного органа местного самоуправления</t>
  </si>
  <si>
    <t>72 000 21300</t>
  </si>
  <si>
    <t>Мероприятия, реализуемые путем предоставления субсидий некоммерческой организации Фонд "Верхнесалдинский центр развития предпринимательства"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</si>
  <si>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</si>
  <si>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</si>
  <si>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</si>
  <si>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</si>
  <si>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Обеспечение деятельности  муниципального казенного учреждения "Централизованная бухгалтерия учреждений культуры"</t>
  </si>
  <si>
    <t>10 431 27000</t>
  </si>
  <si>
    <t>10 232 27000</t>
  </si>
  <si>
    <t>11 209 27000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</si>
  <si>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</si>
  <si>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</si>
  <si>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</si>
  <si>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</si>
  <si>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</si>
  <si>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</si>
  <si>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27 001 25000</t>
  </si>
  <si>
    <t xml:space="preserve">Приобретение жилья для переселения граждан из жилых помещений, признанных непригодными для проживания и (или) с высоким уровнем износа </t>
  </si>
  <si>
    <t>03 211 25000</t>
  </si>
  <si>
    <t>14 407 21200</t>
  </si>
  <si>
    <t>Оборудование спортивных площадок муниципальных общеобразовательных организаций</t>
  </si>
  <si>
    <t xml:space="preserve">Оборудование спортивных площадок муниципальных общеобразовательных организаций </t>
  </si>
  <si>
    <t>УПРАВЛЕНИЕ ОБРАЗОВАНИЯ АДМИНИСТРАЦИИ</t>
  </si>
  <si>
    <t xml:space="preserve">направлениям деятельности), группам и подгруппам видов </t>
  </si>
  <si>
    <t>Муниципальная программа «Реализация и развитие муниципального управления в Верхнесалдинском городском округе до 2021 года»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</si>
  <si>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</si>
  <si>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06 208 24000</t>
  </si>
  <si>
    <t>Муниципальная программа «Повышение эффективности управления муниципальной собственностью Верхнесалдиского городского округа до 2021 года»</t>
  </si>
  <si>
    <t>Содержание и обеспечение деятельности муниципального казенного учреждения «Центр закупок»</t>
  </si>
  <si>
    <t>Муниципальная программа «Обеспечение общественной безопасности на территории Верхнесалдинского городского округа до 2021 года»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</si>
  <si>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</si>
  <si>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</si>
  <si>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</si>
  <si>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</si>
  <si>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</si>
  <si>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</si>
  <si>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2021 года»</t>
  </si>
  <si>
    <t>Подпрограмма «Создание  системы  кадастра  недвижимости  Верхнесалдинского  городского  округа»</t>
  </si>
  <si>
    <t>Мероприятия, реализуемые путем предоставления субсидий некоммерческой организации Фонд «Верхнесалдинский центр развития предпринимательства»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</si>
  <si>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</si>
  <si>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 «Развитие и модернизация систем коммунальной инфраструктуры Верхнесалдинского городского округа до 2021 года»</t>
  </si>
  <si>
    <t>Муниципальная программа «Формирование современной
городской среды в Верхнесалдинском городском округе в 2018-2022 годах»</t>
  </si>
  <si>
    <t>Подпрограмма «Развитие системы  дошкольного образования в Верхнесалдинском городском округе»</t>
  </si>
  <si>
    <t>Подпрограмма  «Укрепление и развитие материально-технической базы образовательных организаций Верхнесалдинскогогородского округа»</t>
  </si>
  <si>
    <t>Подпрограмма «Развитие потенциала молодежи в  Верхнесалдинском городском округе до 2021 года»</t>
  </si>
  <si>
    <t>Подпрограмма «Развитие образования в сфере культуры»</t>
  </si>
  <si>
    <t>Муниципальная программа «Развитие культуры в Верхнесалдинском городском округе до 2021 года»</t>
  </si>
  <si>
    <t>Подпрограмма «Патриотическое воспитание граждан  в  Верхнесалдинском городском округе до 2021 года»</t>
  </si>
  <si>
    <t>Подпрограмма «Обеспечение реализации муниципальной программы «Развитие культуры в Верхнесалдинском городском округе до 2021 года»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</si>
  <si>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</si>
  <si>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</si>
  <si>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</si>
  <si>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Муниципальная программа «Адресная поддержка населения Верхнесалдинского городского округа до 2021 года»</t>
  </si>
  <si>
    <t>Подпрограмма «Обеспечение жильем молодых семей»</t>
  </si>
  <si>
    <t>Муниципальная программа «Адресная поддержка населения Верхнесалдинского городского округа до 2021 года"</t>
  </si>
  <si>
    <t xml:space="preserve">Подпрограмма «Обеспечение деятельности муниципального казенного  учреждения «Служба субсидий» </t>
  </si>
  <si>
    <t>Подпрограмма «Развитие физической культуры и спорта  в Верхнесалдинском городском округе до 2021 года»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</si>
  <si>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</si>
  <si>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</si>
  <si>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Муниципальная программа «Развитие дорожного хозяйства Верхнесалдинского городского округа до 2021 года»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</si>
  <si>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</si>
  <si>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</si>
  <si>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Подпрограмма "Обеспечение жильем молодых семей"</t>
  </si>
  <si>
    <t xml:space="preserve"> Муниципальная программа «Развитие дорожного хозяйства Верхнесалдинского городского округа до 2021 года»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</si>
  <si>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</si>
  <si>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</si>
  <si>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условий реализации муниципальными образовательными организациями в Верхнесалдинском городском округе образовательных программ естественно-научного  цикла и профориентационной работы</t>
  </si>
  <si>
    <t>Обеспечение мероприятий на развитие материально-технической базы муниципальных организации дополнительного образования детей- детско-юношеских спортивных школ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</si>
  <si>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</si>
  <si>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</si>
  <si>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Муниципальная  программа «Развитие системы образования в Верхнесалдинском городском округе до 2021 года»</t>
  </si>
  <si>
    <t>Обеспечение мероприятий на развитие материально-технической базы муниципальных организации дополнительного образования детей-детско-юношеских спортивных школ</t>
  </si>
  <si>
    <t>Муниципальная программа "Развитие дорожного хозяйства Верхнесалдинского городского округа до 2021 года"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</si>
  <si>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</si>
  <si>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</si>
  <si>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</si>
  <si>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</si>
  <si>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</si>
  <si>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</si>
  <si>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</si>
  <si>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</si>
  <si>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</si>
  <si>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</si>
  <si>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</si>
  <si>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</si>
  <si>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10 236 45400</t>
  </si>
  <si>
    <t>10 236 27000</t>
  </si>
  <si>
    <t>Капитальный ремонт Верхнесалдинского гидроузла на р. Салда в городе Верхняя Салда Свердловской области</t>
  </si>
  <si>
    <t>06 206 24000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</si>
  <si>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</si>
  <si>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</si>
  <si>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</si>
  <si>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</si>
  <si>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</si>
  <si>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</si>
  <si>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10 335 27000</t>
  </si>
  <si>
    <t>Комплексное благоустройство общественной территории «Площадь Дворца культуры имени Г.Д. Агаркова»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</si>
  <si>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</si>
  <si>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</si>
  <si>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</si>
  <si>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</si>
  <si>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</si>
  <si>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Муниципальная программа «Формирование современной городской среды в Верхнесалдинском городском округе в 2018-2022 годах»</t>
  </si>
  <si>
    <t>Комплекс услуг по документационному сопровождению ввода в эксплуатацию Верхнесалдинского гидроузла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</si>
  <si>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года"
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</si>
  <si>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2021 года"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</si>
  <si>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</si>
  <si>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2021года"
</t>
  </si>
  <si>
    <t>Верхнесалдинского  городского  округа  на  2019 год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</si>
  <si>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</si>
  <si>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</si>
  <si>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28 017 29000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</si>
  <si>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</si>
  <si>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</si>
  <si>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</si>
  <si>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 xml:space="preserve"> расходов классификации расходов бюджета на 2019 год</t>
  </si>
  <si>
    <t xml:space="preserve">Перечень   муниципальных  программ Верхнесалдиского городского округа,  подлежащих реализации в  2019  году                                                                                                                                                        </t>
  </si>
  <si>
    <t>0408</t>
  </si>
  <si>
    <t>Транспорт</t>
  </si>
  <si>
    <t xml:space="preserve">Приобретение техники повышенной проходимости 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</si>
  <si>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</si>
  <si>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</si>
  <si>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</si>
  <si>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</si>
  <si>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Подпрограмма «Развитие агропромышленного комплекса»</t>
  </si>
  <si>
    <t>08 200 00000</t>
  </si>
  <si>
    <t>Предоставление субсидий на компенсацию затрат по организации бесплатных торговых мест для реализации сельскохозяйственной продукции, произведенной в личных подсобных хозяйствах</t>
  </si>
  <si>
    <t>08 203 24000</t>
  </si>
  <si>
    <t>Мероприятия, направленные на повышение безопасности образовательных организаций</t>
  </si>
  <si>
    <t>10 421 27000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</si>
  <si>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</si>
  <si>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10 441 27000</t>
  </si>
  <si>
    <t>10 342 45500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</si>
  <si>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</si>
  <si>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 xml:space="preserve">04 212 24000 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</si>
  <si>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</si>
  <si>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</si>
  <si>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</si>
  <si>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</si>
  <si>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</si>
  <si>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</si>
  <si>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2021 года»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</si>
  <si>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</si>
  <si>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</si>
  <si>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Подпрограмма «Обеспечение реализации муниципальной  программы «Развитие системы образования в Верхнесалдинском городском округе до 2021 года»</t>
  </si>
  <si>
    <t>Другие вопросы в области здравоохранения</t>
  </si>
  <si>
    <t>Профессиональная подготовка, переподготовка и повышение квалификации муниципальных служащих и лиц, замещающих муниципальные должности в Верхнесалдинском городском округе</t>
  </si>
  <si>
    <t>19 016 21000</t>
  </si>
  <si>
    <t xml:space="preserve"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года»
</t>
  </si>
  <si>
    <t>Подпрограмма "Управление  муниципальной собственностью и приватизация муниципального имущества Верхнесалдиского городского округа"</t>
  </si>
  <si>
    <t>Подпрограмма «Управление  муниципальной собственностью и приватизация муниципального имущества Верхнесалдиского городского округа»</t>
  </si>
  <si>
    <t>Расходы по уплате НДС в федеральный бюджет при зачислении в местный бюджет   денежных средств от реализации муниципального имущества, передаче имущественных прав (право на заключение договоров на установку и эксплуатацию рекламных конструкций, плата по договору на установку и эксплуатацию рекламных конструкций)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</si>
  <si>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</si>
  <si>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</si>
  <si>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</si>
  <si>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</si>
  <si>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Муниципальная программа "Обеспечение общественной безопасности на территории Верхнесалдинского городского округа до 2021 года"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</si>
  <si>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</si>
  <si>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</si>
  <si>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</si>
  <si>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Другие вопросы в области культуры, кинематографии</t>
  </si>
  <si>
    <t>09 211 27000</t>
  </si>
  <si>
    <t>Подпрограмма "Обеспечение малоимущих граждан жилыми помещениями по договорам социального найма муниципального жилищного фонда"</t>
  </si>
  <si>
    <t>03 300 00000</t>
  </si>
  <si>
    <t>Капитальный ремонт муниципального жилого помещения, расположенного по адресу: г. Верхняя Салда, ул. Восточная, д. 2, кв. 17, ком. 5</t>
  </si>
  <si>
    <t>03 309 25000</t>
  </si>
  <si>
    <t>Выплаты в соответствии с решениями  судебной системы  Российской Федерации</t>
  </si>
  <si>
    <t>72 000 22004</t>
  </si>
  <si>
    <t>Исполнение судебных актов</t>
  </si>
  <si>
    <t>830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</si>
  <si>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
</t>
  </si>
  <si>
    <t>15212R4620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</si>
  <si>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 отдельным категориям граждан</t>
  </si>
  <si>
    <t>Обустройство пешеходных переходов в соответствии с новыми национальными стандартами</t>
  </si>
  <si>
    <t>05 415 24000</t>
  </si>
  <si>
    <t>06 102 26000</t>
  </si>
  <si>
    <t>Верхнесалдинского городского округа и непрограммным</t>
  </si>
  <si>
    <t>Непрограммные направления деятельности</t>
  </si>
  <si>
    <t>Формирование современной городской среды</t>
  </si>
  <si>
    <t>27 0F2 55550</t>
  </si>
  <si>
    <t>27 0F2 55556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</si>
  <si>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</si>
  <si>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03 412 L4970</t>
  </si>
  <si>
    <t>03 508 49500</t>
  </si>
  <si>
    <t>27 0F2 55557</t>
  </si>
  <si>
    <t>Обеспечение деятельности  муниципального казенного учреждения «Централизованная бухгалтерия учреждений культуры»</t>
  </si>
  <si>
    <t>Развитие системы поддержки малого и среднего предпринимательства на территориях муниципальных образований. расположенных в Свердловской области</t>
  </si>
  <si>
    <t>08 1I5 55271</t>
  </si>
  <si>
    <t>Организация и проведение военно-спортивных игр, военно-спортивных мероприятий</t>
  </si>
  <si>
    <t>09 309 48700</t>
  </si>
  <si>
    <t>Участие в областных оборонно-спортивных лагерях и военно-спортивных играх на территории Свердловской области</t>
  </si>
  <si>
    <t>09 310 48Д00</t>
  </si>
  <si>
    <t>Организация и проведение мероприятий, направленных на формирование активной гражданской позиции, национально-государственной идентичности, воспитание уважения к представителям различных этносов, профилактику экстремизма, терроризма</t>
  </si>
  <si>
    <t>09 312 48И00</t>
  </si>
  <si>
    <t>Содержание  и обеспечение деятельности муниципального  казенного учреждения  «Молодежный центр»</t>
  </si>
  <si>
    <t>10 335 48Г00</t>
  </si>
  <si>
    <t>10 420 45800</t>
  </si>
  <si>
    <t>Укрепление материально -технической базы муниципальных учреждений  дополнительного образования в сфере культуры</t>
  </si>
  <si>
    <t>11 210 27000</t>
  </si>
  <si>
    <t>72 000 22006</t>
  </si>
  <si>
    <t>Разработка проектов планировки и проектов межевания территории</t>
  </si>
  <si>
    <t>18 004 24000</t>
  </si>
  <si>
    <t>Возврат средств в областной бюджет</t>
  </si>
  <si>
    <t>10 3P5 28Г00</t>
  </si>
  <si>
    <t>10 3P5 48Г00</t>
  </si>
  <si>
    <t>18 002 24000</t>
  </si>
  <si>
    <t>Внесение изменений в утвержденные документы территориального планирования и  градостроительного зонирования Верхнесалдинского городского округа</t>
  </si>
  <si>
    <t>18 006 24000</t>
  </si>
  <si>
    <t>Разработка программы комплексного развития социальной инфраструктуры Верхнесалдинского городского округа до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</si>
</sst>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name val="Arial"/>
      <family val="2"/>
      <charset val="204"/>
    </font>
    <font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434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49" fontId="0" fillId="2" borderId="0" xfId="0" applyNumberFormat="1" applyFill="1"/>
    <xf numFmtId="1" fontId="0" fillId="2" borderId="0" xfId="0" applyNumberFormat="1" applyFill="1"/>
    <xf numFmtId="0" fontId="12" fillId="2" borderId="0" xfId="0" applyFont="1" applyFill="1"/>
    <xf numFmtId="0" fontId="3" fillId="2" borderId="0" xfId="0" applyFont="1" applyFill="1" applyAlignment="1"/>
    <xf numFmtId="164" fontId="0" fillId="2" borderId="0" xfId="0" applyNumberFormat="1" applyFill="1" applyAlignment="1">
      <alignment horizontal="right"/>
    </xf>
    <xf numFmtId="164" fontId="10" fillId="2" borderId="0" xfId="0" applyNumberFormat="1" applyFont="1" applyFill="1"/>
    <xf numFmtId="164" fontId="0" fillId="2" borderId="0" xfId="0" applyNumberFormat="1" applyFill="1"/>
    <xf numFmtId="164" fontId="7" fillId="2" borderId="0" xfId="2" applyNumberFormat="1" applyFont="1" applyFill="1" applyBorder="1" applyAlignment="1">
      <alignment horizontal="center" vertical="top"/>
    </xf>
    <xf numFmtId="164" fontId="2" fillId="2" borderId="0" xfId="2" applyNumberFormat="1" applyFont="1" applyFill="1" applyBorder="1" applyAlignment="1">
      <alignment horizontal="center" vertical="top"/>
    </xf>
    <xf numFmtId="164" fontId="0" fillId="2" borderId="0" xfId="0" applyNumberFormat="1" applyFill="1" applyAlignment="1">
      <alignment horizontal="center"/>
    </xf>
    <xf numFmtId="164" fontId="0" fillId="2" borderId="0" xfId="0" applyNumberFormat="1" applyFill="1" applyBorder="1"/>
    <xf numFmtId="164" fontId="0" fillId="0" borderId="0" xfId="0" applyNumberFormat="1"/>
    <xf numFmtId="0" fontId="2" fillId="0" borderId="0" xfId="0" applyFont="1"/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Fill="1"/>
    <xf numFmtId="0" fontId="12" fillId="2" borderId="0" xfId="0" applyFont="1" applyFill="1" applyBorder="1"/>
    <xf numFmtId="0" fontId="0" fillId="2" borderId="0" xfId="0" applyFill="1" applyBorder="1"/>
    <xf numFmtId="0" fontId="7" fillId="2" borderId="0" xfId="0" applyFont="1" applyFill="1" applyBorder="1" applyAlignment="1">
      <alignment horizontal="left" vertical="top" wrapText="1"/>
    </xf>
    <xf numFmtId="0" fontId="0" fillId="0" borderId="0" xfId="0" applyFill="1" applyBorder="1"/>
    <xf numFmtId="0" fontId="0" fillId="3" borderId="0" xfId="0" applyFill="1"/>
    <xf numFmtId="164" fontId="0" fillId="0" borderId="0" xfId="0" applyNumberFormat="1" applyFill="1" applyBorder="1"/>
    <xf numFmtId="165" fontId="9" fillId="0" borderId="0" xfId="0" applyNumberFormat="1" applyFont="1"/>
    <xf numFmtId="165" fontId="0" fillId="0" borderId="0" xfId="0" applyNumberFormat="1"/>
    <xf numFmtId="0" fontId="0" fillId="0" borderId="2" xfId="0" applyBorder="1"/>
    <xf numFmtId="0" fontId="17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Border="1"/>
    <xf numFmtId="0" fontId="0" fillId="0" borderId="0" xfId="0" applyAlignment="1">
      <alignment horizontal="center"/>
    </xf>
    <xf numFmtId="165" fontId="7" fillId="2" borderId="4" xfId="0" applyNumberFormat="1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165" fontId="5" fillId="2" borderId="6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165" fontId="7" fillId="2" borderId="9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164" fontId="0" fillId="4" borderId="0" xfId="0" applyNumberFormat="1" applyFill="1"/>
    <xf numFmtId="0" fontId="0" fillId="0" borderId="11" xfId="0" applyBorder="1"/>
    <xf numFmtId="0" fontId="0" fillId="4" borderId="0" xfId="0" applyFill="1"/>
    <xf numFmtId="0" fontId="14" fillId="0" borderId="0" xfId="0" applyFont="1" applyAlignment="1"/>
    <xf numFmtId="0" fontId="7" fillId="0" borderId="8" xfId="0" applyFont="1" applyBorder="1" applyAlignment="1">
      <alignment horizontal="justify" vertical="center" wrapText="1"/>
    </xf>
    <xf numFmtId="165" fontId="7" fillId="2" borderId="14" xfId="0" applyNumberFormat="1" applyFont="1" applyFill="1" applyBorder="1" applyAlignment="1">
      <alignment horizontal="center" vertical="top"/>
    </xf>
    <xf numFmtId="165" fontId="5" fillId="2" borderId="15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0" borderId="16" xfId="0" applyFont="1" applyBorder="1" applyAlignment="1">
      <alignment horizontal="justify" vertical="center" wrapText="1"/>
    </xf>
    <xf numFmtId="0" fontId="5" fillId="0" borderId="17" xfId="0" applyFont="1" applyBorder="1" applyAlignment="1">
      <alignment vertical="top"/>
    </xf>
    <xf numFmtId="0" fontId="7" fillId="2" borderId="8" xfId="1" applyFont="1" applyFill="1" applyBorder="1" applyAlignment="1">
      <alignment horizontal="center" vertical="top"/>
    </xf>
    <xf numFmtId="165" fontId="7" fillId="2" borderId="6" xfId="0" applyNumberFormat="1" applyFont="1" applyFill="1" applyBorder="1" applyAlignment="1">
      <alignment horizontal="center" vertical="top"/>
    </xf>
    <xf numFmtId="0" fontId="10" fillId="0" borderId="0" xfId="0" applyFont="1"/>
    <xf numFmtId="0" fontId="0" fillId="0" borderId="10" xfId="0" applyBorder="1"/>
    <xf numFmtId="0" fontId="7" fillId="0" borderId="0" xfId="0" applyFont="1" applyAlignment="1">
      <alignment horizontal="left" indent="3"/>
    </xf>
    <xf numFmtId="0" fontId="0" fillId="2" borderId="13" xfId="0" applyFill="1" applyBorder="1"/>
    <xf numFmtId="0" fontId="12" fillId="4" borderId="0" xfId="0" applyFont="1" applyFill="1"/>
    <xf numFmtId="0" fontId="21" fillId="5" borderId="0" xfId="0" applyFont="1" applyFill="1"/>
    <xf numFmtId="0" fontId="0" fillId="6" borderId="0" xfId="0" applyFill="1" applyBorder="1"/>
    <xf numFmtId="0" fontId="0" fillId="8" borderId="0" xfId="0" applyFill="1" applyAlignment="1">
      <alignment horizontal="right"/>
    </xf>
    <xf numFmtId="164" fontId="0" fillId="8" borderId="0" xfId="0" applyNumberFormat="1" applyFill="1" applyAlignment="1">
      <alignment horizontal="right"/>
    </xf>
    <xf numFmtId="0" fontId="0" fillId="8" borderId="0" xfId="0" applyFill="1"/>
    <xf numFmtId="0" fontId="16" fillId="7" borderId="0" xfId="0" applyFont="1" applyFill="1" applyAlignment="1">
      <alignment horizontal="left"/>
    </xf>
    <xf numFmtId="0" fontId="16" fillId="7" borderId="0" xfId="0" applyFont="1" applyFill="1" applyAlignment="1">
      <alignment horizontal="center"/>
    </xf>
    <xf numFmtId="0" fontId="16" fillId="7" borderId="0" xfId="0" applyFont="1" applyFill="1" applyAlignment="1"/>
    <xf numFmtId="164" fontId="0" fillId="4" borderId="10" xfId="0" applyNumberFormat="1" applyFill="1" applyBorder="1"/>
    <xf numFmtId="49" fontId="4" fillId="0" borderId="0" xfId="0" applyNumberFormat="1" applyFont="1" applyAlignment="1">
      <alignment horizontal="left" vertical="top" wrapText="1"/>
    </xf>
    <xf numFmtId="164" fontId="0" fillId="2" borderId="0" xfId="0" applyNumberFormat="1" applyFill="1" applyAlignment="1">
      <alignment horizontal="left" vertical="top"/>
    </xf>
    <xf numFmtId="0" fontId="0" fillId="7" borderId="0" xfId="0" applyFill="1"/>
    <xf numFmtId="0" fontId="7" fillId="7" borderId="0" xfId="0" applyFont="1" applyFill="1" applyBorder="1" applyAlignment="1">
      <alignment horizontal="center" vertical="top"/>
    </xf>
    <xf numFmtId="49" fontId="7" fillId="7" borderId="13" xfId="0" applyNumberFormat="1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7" fillId="7" borderId="21" xfId="0" applyFont="1" applyFill="1" applyBorder="1" applyAlignment="1">
      <alignment horizontal="center" vertical="top"/>
    </xf>
    <xf numFmtId="0" fontId="7" fillId="7" borderId="18" xfId="0" applyFont="1" applyFill="1" applyBorder="1" applyAlignment="1">
      <alignment horizontal="center" vertical="top"/>
    </xf>
    <xf numFmtId="0" fontId="7" fillId="7" borderId="39" xfId="0" applyFont="1" applyFill="1" applyBorder="1" applyAlignment="1">
      <alignment horizontal="center" vertical="top"/>
    </xf>
    <xf numFmtId="1" fontId="1" fillId="2" borderId="0" xfId="0" applyNumberFormat="1" applyFont="1" applyFill="1"/>
    <xf numFmtId="0" fontId="1" fillId="2" borderId="0" xfId="0" applyFont="1" applyFill="1"/>
    <xf numFmtId="164" fontId="1" fillId="4" borderId="0" xfId="0" applyNumberFormat="1" applyFont="1" applyFill="1"/>
    <xf numFmtId="164" fontId="1" fillId="4" borderId="0" xfId="0" applyNumberFormat="1" applyFont="1" applyFill="1" applyBorder="1"/>
    <xf numFmtId="0" fontId="1" fillId="5" borderId="0" xfId="0" applyFont="1" applyFill="1"/>
    <xf numFmtId="164" fontId="1" fillId="0" borderId="0" xfId="0" applyNumberFormat="1" applyFont="1" applyFill="1"/>
    <xf numFmtId="0" fontId="1" fillId="0" borderId="0" xfId="0" applyFont="1" applyFill="1"/>
    <xf numFmtId="164" fontId="1" fillId="2" borderId="0" xfId="0" applyNumberFormat="1" applyFont="1" applyFill="1" applyBorder="1"/>
    <xf numFmtId="0" fontId="1" fillId="4" borderId="0" xfId="0" applyFont="1" applyFill="1"/>
    <xf numFmtId="164" fontId="1" fillId="4" borderId="0" xfId="0" applyNumberFormat="1" applyFont="1" applyFill="1" applyBorder="1" applyAlignment="1">
      <alignment horizontal="left" vertical="justify"/>
    </xf>
    <xf numFmtId="1" fontId="1" fillId="2" borderId="0" xfId="0" applyNumberFormat="1" applyFont="1" applyFill="1" applyBorder="1"/>
    <xf numFmtId="0" fontId="1" fillId="2" borderId="0" xfId="0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/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7" fillId="7" borderId="13" xfId="0" applyFont="1" applyFill="1" applyBorder="1" applyAlignment="1">
      <alignment horizontal="justify" vertical="top"/>
    </xf>
    <xf numFmtId="0" fontId="7" fillId="7" borderId="13" xfId="0" applyFont="1" applyFill="1" applyBorder="1" applyAlignment="1">
      <alignment horizontal="center" vertical="top" wrapText="1"/>
    </xf>
    <xf numFmtId="49" fontId="7" fillId="7" borderId="13" xfId="0" applyNumberFormat="1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center" wrapText="1"/>
    </xf>
    <xf numFmtId="49" fontId="7" fillId="7" borderId="22" xfId="0" applyNumberFormat="1" applyFont="1" applyFill="1" applyBorder="1" applyAlignment="1">
      <alignment horizontal="center" vertical="top"/>
    </xf>
    <xf numFmtId="164" fontId="7" fillId="7" borderId="4" xfId="0" applyNumberFormat="1" applyFont="1" applyFill="1" applyBorder="1" applyAlignment="1">
      <alignment horizontal="center" vertical="top" wrapText="1"/>
    </xf>
    <xf numFmtId="0" fontId="7" fillId="7" borderId="13" xfId="0" applyFont="1" applyFill="1" applyBorder="1" applyAlignment="1">
      <alignment horizontal="justify" vertical="top" wrapText="1"/>
    </xf>
    <xf numFmtId="0" fontId="7" fillId="7" borderId="22" xfId="0" applyFont="1" applyFill="1" applyBorder="1" applyAlignment="1">
      <alignment horizontal="justify" vertical="top" wrapText="1"/>
    </xf>
    <xf numFmtId="49" fontId="7" fillId="7" borderId="17" xfId="0" applyNumberFormat="1" applyFont="1" applyFill="1" applyBorder="1" applyAlignment="1">
      <alignment horizontal="center" vertical="top" wrapText="1"/>
    </xf>
    <xf numFmtId="164" fontId="5" fillId="7" borderId="6" xfId="0" applyNumberFormat="1" applyFont="1" applyFill="1" applyBorder="1" applyAlignment="1">
      <alignment horizontal="center" vertical="top"/>
    </xf>
    <xf numFmtId="164" fontId="7" fillId="7" borderId="4" xfId="0" applyNumberFormat="1" applyFont="1" applyFill="1" applyBorder="1" applyAlignment="1">
      <alignment horizontal="center" vertical="top"/>
    </xf>
    <xf numFmtId="0" fontId="7" fillId="7" borderId="13" xfId="0" applyFont="1" applyFill="1" applyBorder="1" applyAlignment="1">
      <alignment vertical="top" wrapText="1"/>
    </xf>
    <xf numFmtId="49" fontId="5" fillId="7" borderId="3" xfId="0" applyNumberFormat="1" applyFont="1" applyFill="1" applyBorder="1" applyAlignment="1">
      <alignment horizontal="center" vertical="top"/>
    </xf>
    <xf numFmtId="164" fontId="7" fillId="7" borderId="25" xfId="0" applyNumberFormat="1" applyFont="1" applyFill="1" applyBorder="1" applyAlignment="1">
      <alignment horizontal="center" vertical="top"/>
    </xf>
    <xf numFmtId="0" fontId="17" fillId="7" borderId="0" xfId="0" applyFont="1" applyFill="1" applyAlignment="1">
      <alignment horizontal="left"/>
    </xf>
    <xf numFmtId="166" fontId="0" fillId="7" borderId="0" xfId="0" applyNumberFormat="1" applyFill="1"/>
    <xf numFmtId="0" fontId="7" fillId="7" borderId="0" xfId="0" applyFont="1" applyFill="1" applyAlignment="1">
      <alignment horizontal="left" indent="1"/>
    </xf>
    <xf numFmtId="0" fontId="14" fillId="7" borderId="0" xfId="0" applyFont="1" applyFill="1" applyAlignment="1"/>
    <xf numFmtId="0" fontId="20" fillId="7" borderId="0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/>
    </xf>
    <xf numFmtId="166" fontId="5" fillId="7" borderId="24" xfId="0" applyNumberFormat="1" applyFont="1" applyFill="1" applyBorder="1" applyAlignment="1">
      <alignment horizontal="center" vertical="center" wrapText="1"/>
    </xf>
    <xf numFmtId="49" fontId="5" fillId="7" borderId="24" xfId="0" applyNumberFormat="1" applyFont="1" applyFill="1" applyBorder="1" applyAlignment="1">
      <alignment horizontal="center" vertical="center" wrapText="1"/>
    </xf>
    <xf numFmtId="0" fontId="5" fillId="7" borderId="44" xfId="0" applyFont="1" applyFill="1" applyBorder="1" applyAlignment="1">
      <alignment horizontal="center" vertical="center" wrapText="1"/>
    </xf>
    <xf numFmtId="0" fontId="5" fillId="7" borderId="3" xfId="0" applyNumberFormat="1" applyFont="1" applyFill="1" applyBorder="1" applyAlignment="1">
      <alignment horizontal="center" vertical="center" wrapText="1"/>
    </xf>
    <xf numFmtId="166" fontId="5" fillId="7" borderId="3" xfId="0" applyNumberFormat="1" applyFont="1" applyFill="1" applyBorder="1" applyAlignment="1">
      <alignment horizontal="left" vertical="top" wrapText="1"/>
    </xf>
    <xf numFmtId="0" fontId="7" fillId="7" borderId="13" xfId="0" applyFont="1" applyFill="1" applyBorder="1" applyAlignment="1">
      <alignment horizontal="justify" vertical="center"/>
    </xf>
    <xf numFmtId="0" fontId="3" fillId="7" borderId="0" xfId="0" applyFont="1" applyFill="1" applyBorder="1" applyAlignment="1">
      <alignment wrapText="1"/>
    </xf>
    <xf numFmtId="49" fontId="5" fillId="7" borderId="3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0" fontId="1" fillId="6" borderId="0" xfId="0" applyFont="1" applyFill="1" applyBorder="1"/>
    <xf numFmtId="0" fontId="0" fillId="6" borderId="0" xfId="0" applyFill="1"/>
    <xf numFmtId="0" fontId="21" fillId="0" borderId="0" xfId="0" applyFont="1" applyAlignment="1">
      <alignment horizontal="left" vertical="top"/>
    </xf>
    <xf numFmtId="0" fontId="17" fillId="7" borderId="0" xfId="0" applyFont="1" applyFill="1" applyAlignment="1">
      <alignment horizontal="left"/>
    </xf>
    <xf numFmtId="0" fontId="19" fillId="7" borderId="0" xfId="0" applyFont="1" applyFill="1" applyAlignment="1"/>
    <xf numFmtId="0" fontId="7" fillId="7" borderId="17" xfId="0" applyFont="1" applyFill="1" applyBorder="1" applyAlignment="1">
      <alignment horizontal="left" vertical="top" wrapText="1"/>
    </xf>
    <xf numFmtId="0" fontId="7" fillId="7" borderId="15" xfId="0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21" fillId="0" borderId="0" xfId="0" applyNumberFormat="1" applyFont="1" applyAlignment="1">
      <alignment horizontal="left" vertical="top"/>
    </xf>
    <xf numFmtId="49" fontId="7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Alignment="1">
      <alignment horizontal="left" indent="15"/>
    </xf>
    <xf numFmtId="0" fontId="7" fillId="0" borderId="0" xfId="0" applyFont="1" applyFill="1"/>
    <xf numFmtId="49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indent="21"/>
    </xf>
    <xf numFmtId="0" fontId="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164" fontId="5" fillId="0" borderId="6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 wrapText="1"/>
    </xf>
    <xf numFmtId="164" fontId="5" fillId="0" borderId="25" xfId="0" applyNumberFormat="1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vertical="top"/>
    </xf>
    <xf numFmtId="49" fontId="8" fillId="0" borderId="22" xfId="0" applyNumberFormat="1" applyFont="1" applyFill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justify" vertical="top" wrapText="1"/>
    </xf>
    <xf numFmtId="49" fontId="7" fillId="0" borderId="13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justify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/>
    </xf>
    <xf numFmtId="164" fontId="7" fillId="0" borderId="9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justify" wrapText="1"/>
    </xf>
    <xf numFmtId="164" fontId="8" fillId="0" borderId="6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vertical="justify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justify" vertical="top" wrapText="1"/>
    </xf>
    <xf numFmtId="0" fontId="7" fillId="0" borderId="8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/>
    </xf>
    <xf numFmtId="49" fontId="8" fillId="0" borderId="28" xfId="0" applyNumberFormat="1" applyFont="1" applyFill="1" applyBorder="1" applyAlignment="1">
      <alignment horizontal="center" vertical="top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27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justify" vertical="top"/>
    </xf>
    <xf numFmtId="0" fontId="7" fillId="0" borderId="0" xfId="0" applyFont="1" applyFill="1" applyBorder="1" applyAlignment="1">
      <alignment horizontal="justify" vertical="top"/>
    </xf>
    <xf numFmtId="0" fontId="7" fillId="0" borderId="13" xfId="0" applyFont="1" applyFill="1" applyBorder="1" applyAlignment="1">
      <alignment vertical="top"/>
    </xf>
    <xf numFmtId="164" fontId="7" fillId="0" borderId="4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wrapText="1"/>
    </xf>
    <xf numFmtId="0" fontId="7" fillId="0" borderId="43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justify" vertical="top" wrapText="1"/>
    </xf>
    <xf numFmtId="0" fontId="8" fillId="0" borderId="30" xfId="0" applyFont="1" applyFill="1" applyBorder="1" applyAlignment="1">
      <alignment horizontal="justify" vertical="top" wrapText="1"/>
    </xf>
    <xf numFmtId="0" fontId="7" fillId="0" borderId="27" xfId="0" applyFont="1" applyFill="1" applyBorder="1" applyAlignment="1">
      <alignment horizontal="justify" vertical="top" wrapText="1"/>
    </xf>
    <xf numFmtId="0" fontId="7" fillId="0" borderId="16" xfId="0" applyFont="1" applyFill="1" applyBorder="1" applyAlignment="1">
      <alignment horizontal="justify" vertical="top" wrapText="1"/>
    </xf>
    <xf numFmtId="0" fontId="5" fillId="0" borderId="30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justify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7" fillId="0" borderId="35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/>
    </xf>
    <xf numFmtId="3" fontId="7" fillId="0" borderId="13" xfId="0" applyNumberFormat="1" applyFont="1" applyFill="1" applyBorder="1" applyAlignment="1">
      <alignment vertical="top"/>
    </xf>
    <xf numFmtId="49" fontId="7" fillId="0" borderId="13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7" fillId="0" borderId="33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horizontal="center" vertical="justify" wrapText="1"/>
    </xf>
    <xf numFmtId="49" fontId="7" fillId="0" borderId="22" xfId="0" applyNumberFormat="1" applyFont="1" applyFill="1" applyBorder="1" applyAlignment="1">
      <alignment horizontal="justify" vertical="justify" wrapText="1"/>
    </xf>
    <xf numFmtId="49" fontId="7" fillId="0" borderId="13" xfId="0" applyNumberFormat="1" applyFont="1" applyFill="1" applyBorder="1" applyAlignment="1">
      <alignment horizontal="justify" vertical="justify"/>
    </xf>
    <xf numFmtId="49" fontId="7" fillId="0" borderId="13" xfId="0" applyNumberFormat="1" applyFont="1" applyFill="1" applyBorder="1" applyAlignment="1">
      <alignment horizontal="center" vertical="justify" wrapText="1"/>
    </xf>
    <xf numFmtId="0" fontId="7" fillId="0" borderId="28" xfId="0" applyFont="1" applyFill="1" applyBorder="1" applyAlignment="1">
      <alignment horizontal="justify" vertical="justify" wrapText="1"/>
    </xf>
    <xf numFmtId="49" fontId="8" fillId="0" borderId="22" xfId="0" applyNumberFormat="1" applyFont="1" applyFill="1" applyBorder="1" applyAlignment="1">
      <alignment horizontal="justify" vertical="top" wrapText="1"/>
    </xf>
    <xf numFmtId="49" fontId="8" fillId="0" borderId="13" xfId="0" applyNumberFormat="1" applyFont="1" applyFill="1" applyBorder="1" applyAlignment="1">
      <alignment horizontal="justify" vertical="top" wrapText="1"/>
    </xf>
    <xf numFmtId="49" fontId="23" fillId="0" borderId="1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/>
    </xf>
    <xf numFmtId="49" fontId="7" fillId="0" borderId="13" xfId="2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49" fontId="7" fillId="0" borderId="33" xfId="0" applyNumberFormat="1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center" vertical="top"/>
    </xf>
    <xf numFmtId="0" fontId="7" fillId="0" borderId="13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vertical="top"/>
    </xf>
    <xf numFmtId="0" fontId="7" fillId="0" borderId="8" xfId="0" applyFont="1" applyFill="1" applyBorder="1" applyAlignment="1">
      <alignment horizontal="justify" vertical="top"/>
    </xf>
    <xf numFmtId="0" fontId="7" fillId="0" borderId="16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vertical="top"/>
    </xf>
    <xf numFmtId="49" fontId="7" fillId="0" borderId="8" xfId="0" applyNumberFormat="1" applyFont="1" applyFill="1" applyBorder="1" applyAlignment="1">
      <alignment vertical="top"/>
    </xf>
    <xf numFmtId="0" fontId="8" fillId="0" borderId="17" xfId="0" applyFont="1" applyFill="1" applyBorder="1" applyAlignment="1">
      <alignment horizontal="center" vertical="top" wrapText="1"/>
    </xf>
    <xf numFmtId="49" fontId="8" fillId="0" borderId="1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justify" vertical="justify" wrapText="1"/>
    </xf>
    <xf numFmtId="0" fontId="7" fillId="0" borderId="39" xfId="0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justify" vertical="top" wrapText="1"/>
    </xf>
    <xf numFmtId="164" fontId="8" fillId="0" borderId="15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164" fontId="8" fillId="0" borderId="14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vertical="top"/>
    </xf>
    <xf numFmtId="0" fontId="7" fillId="0" borderId="12" xfId="0" applyFont="1" applyFill="1" applyBorder="1" applyAlignment="1">
      <alignment vertical="top"/>
    </xf>
    <xf numFmtId="0" fontId="7" fillId="0" borderId="33" xfId="0" applyFont="1" applyFill="1" applyBorder="1" applyAlignment="1">
      <alignment vertical="top"/>
    </xf>
    <xf numFmtId="0" fontId="7" fillId="0" borderId="34" xfId="0" applyFont="1" applyFill="1" applyBorder="1" applyAlignment="1">
      <alignment vertical="top"/>
    </xf>
    <xf numFmtId="0" fontId="7" fillId="0" borderId="29" xfId="0" applyFont="1" applyFill="1" applyBorder="1" applyAlignment="1">
      <alignment vertical="top"/>
    </xf>
    <xf numFmtId="0" fontId="7" fillId="0" borderId="34" xfId="0" applyFont="1" applyFill="1" applyBorder="1" applyAlignment="1">
      <alignment horizontal="justify" vertical="top"/>
    </xf>
    <xf numFmtId="49" fontId="7" fillId="0" borderId="27" xfId="0" applyNumberFormat="1" applyFont="1" applyFill="1" applyBorder="1" applyAlignment="1">
      <alignment horizontal="center" vertical="top" wrapText="1"/>
    </xf>
    <xf numFmtId="49" fontId="7" fillId="0" borderId="36" xfId="0" applyNumberFormat="1" applyFont="1" applyFill="1" applyBorder="1" applyAlignment="1">
      <alignment horizontal="center" vertical="top"/>
    </xf>
    <xf numFmtId="0" fontId="5" fillId="0" borderId="31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justify"/>
    </xf>
    <xf numFmtId="0" fontId="7" fillId="0" borderId="18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justify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/>
    </xf>
    <xf numFmtId="0" fontId="5" fillId="0" borderId="26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4" fontId="7" fillId="0" borderId="25" xfId="0" applyNumberFormat="1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left" vertical="top" wrapText="1"/>
    </xf>
    <xf numFmtId="164" fontId="7" fillId="0" borderId="14" xfId="0" applyNumberFormat="1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justify" vertical="top"/>
    </xf>
    <xf numFmtId="0" fontId="7" fillId="0" borderId="41" xfId="0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 wrapText="1"/>
    </xf>
    <xf numFmtId="49" fontId="7" fillId="0" borderId="4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4" fontId="14" fillId="0" borderId="0" xfId="0" applyNumberFormat="1" applyFont="1" applyFill="1" applyBorder="1"/>
    <xf numFmtId="0" fontId="14" fillId="0" borderId="0" xfId="0" applyFont="1" applyFill="1"/>
    <xf numFmtId="164" fontId="14" fillId="0" borderId="0" xfId="0" applyNumberFormat="1" applyFont="1" applyFill="1"/>
    <xf numFmtId="0" fontId="14" fillId="0" borderId="0" xfId="0" applyFont="1" applyFill="1" applyBorder="1"/>
    <xf numFmtId="164" fontId="7" fillId="0" borderId="0" xfId="0" applyNumberFormat="1" applyFont="1" applyFill="1"/>
    <xf numFmtId="0" fontId="1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justify" vertical="top"/>
    </xf>
    <xf numFmtId="0" fontId="14" fillId="0" borderId="37" xfId="0" applyFont="1" applyFill="1" applyBorder="1" applyAlignment="1">
      <alignment vertical="top"/>
    </xf>
    <xf numFmtId="49" fontId="7" fillId="0" borderId="0" xfId="0" applyNumberFormat="1" applyFont="1" applyFill="1" applyAlignment="1">
      <alignment horizontal="left" vertical="top" indent="21"/>
    </xf>
    <xf numFmtId="0" fontId="7" fillId="7" borderId="0" xfId="0" applyFont="1" applyFill="1" applyAlignment="1">
      <alignment horizontal="left" vertical="justify"/>
    </xf>
    <xf numFmtId="49" fontId="7" fillId="7" borderId="0" xfId="0" applyNumberFormat="1" applyFont="1" applyFill="1" applyAlignment="1">
      <alignment horizontal="left"/>
    </xf>
    <xf numFmtId="0" fontId="14" fillId="7" borderId="0" xfId="0" applyFont="1" applyFill="1" applyAlignment="1">
      <alignment horizontal="left"/>
    </xf>
    <xf numFmtId="0" fontId="7" fillId="7" borderId="0" xfId="0" applyFont="1" applyFill="1" applyAlignment="1">
      <alignment vertical="justify"/>
    </xf>
    <xf numFmtId="49" fontId="7" fillId="7" borderId="0" xfId="0" applyNumberFormat="1" applyFont="1" applyFill="1" applyBorder="1" applyAlignment="1">
      <alignment horizontal="center" vertical="top" wrapText="1"/>
    </xf>
    <xf numFmtId="0" fontId="18" fillId="7" borderId="0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left"/>
    </xf>
    <xf numFmtId="0" fontId="0" fillId="7" borderId="0" xfId="0" applyFill="1" applyAlignment="1"/>
    <xf numFmtId="0" fontId="17" fillId="7" borderId="0" xfId="0" applyFont="1" applyFill="1" applyAlignment="1">
      <alignment horizontal="left"/>
    </xf>
    <xf numFmtId="0" fontId="19" fillId="7" borderId="0" xfId="0" applyFont="1" applyFill="1" applyAlignment="1"/>
    <xf numFmtId="49" fontId="7" fillId="7" borderId="0" xfId="0" applyNumberFormat="1" applyFont="1" applyFill="1" applyAlignment="1">
      <alignment horizontal="left" indent="27"/>
    </xf>
    <xf numFmtId="0" fontId="7" fillId="7" borderId="0" xfId="0" applyFont="1" applyFill="1" applyAlignment="1">
      <alignment horizontal="left" indent="27"/>
    </xf>
    <xf numFmtId="0" fontId="7" fillId="7" borderId="1" xfId="0" applyFont="1" applyFill="1" applyBorder="1" applyAlignment="1">
      <alignment horizontal="justify" vertical="top" wrapText="1"/>
    </xf>
    <xf numFmtId="0" fontId="7" fillId="7" borderId="28" xfId="0" applyFont="1" applyFill="1" applyBorder="1" applyAlignment="1">
      <alignment horizontal="justify" vertical="top" wrapText="1"/>
    </xf>
    <xf numFmtId="0" fontId="5" fillId="7" borderId="3" xfId="0" applyFont="1" applyFill="1" applyBorder="1" applyAlignment="1">
      <alignment horizontal="justify" vertical="top" wrapText="1"/>
    </xf>
    <xf numFmtId="0" fontId="5" fillId="2" borderId="26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justify" vertical="top" wrapText="1"/>
    </xf>
    <xf numFmtId="0" fontId="7" fillId="0" borderId="33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0" borderId="48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47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left" indent="3"/>
    </xf>
    <xf numFmtId="0" fontId="5" fillId="0" borderId="17" xfId="0" applyFont="1" applyBorder="1" applyAlignment="1">
      <alignment horizontal="justify" vertical="center" wrapText="1"/>
    </xf>
    <xf numFmtId="0" fontId="7" fillId="0" borderId="36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indent="3"/>
    </xf>
    <xf numFmtId="0" fontId="7" fillId="2" borderId="0" xfId="0" applyFont="1" applyFill="1" applyAlignment="1">
      <alignment horizontal="left" indent="3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top" indent="21"/>
    </xf>
    <xf numFmtId="49" fontId="4" fillId="0" borderId="0" xfId="0" applyNumberFormat="1" applyFont="1" applyAlignment="1">
      <alignment horizontal="left" vertical="top" wrapText="1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Alignment="1"/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5" fillId="0" borderId="46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top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justify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164" fontId="8" fillId="0" borderId="25" xfId="0" applyNumberFormat="1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164" fontId="7" fillId="0" borderId="40" xfId="0" applyNumberFormat="1" applyFont="1" applyFill="1" applyBorder="1" applyAlignment="1">
      <alignment horizontal="center" vertical="top" wrapText="1"/>
    </xf>
    <xf numFmtId="164" fontId="7" fillId="0" borderId="38" xfId="0" applyNumberFormat="1" applyFont="1" applyFill="1" applyBorder="1" applyAlignment="1">
      <alignment horizontal="center" vertical="top" wrapText="1"/>
    </xf>
    <xf numFmtId="164" fontId="7" fillId="0" borderId="42" xfId="0" applyNumberFormat="1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13" xfId="0" applyFont="1" applyFill="1" applyBorder="1" applyAlignment="1">
      <alignment horizontal="justify" vertical="center"/>
    </xf>
    <xf numFmtId="49" fontId="7" fillId="0" borderId="13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Border="1" applyAlignment="1">
      <alignment horizontal="justify" vertical="top" wrapText="1"/>
    </xf>
    <xf numFmtId="0" fontId="7" fillId="0" borderId="33" xfId="0" applyFont="1" applyFill="1" applyBorder="1" applyAlignment="1">
      <alignment horizontal="justify" vertical="top" wrapText="1"/>
    </xf>
    <xf numFmtId="0" fontId="8" fillId="0" borderId="3" xfId="2" applyNumberFormat="1" applyFont="1" applyFill="1" applyBorder="1" applyAlignment="1">
      <alignment horizontal="justify" vertical="top" wrapText="1"/>
    </xf>
    <xf numFmtId="0" fontId="7" fillId="0" borderId="34" xfId="0" applyFont="1" applyFill="1" applyBorder="1" applyAlignment="1">
      <alignment horizontal="justify" vertical="top" wrapText="1"/>
    </xf>
    <xf numFmtId="0" fontId="7" fillId="0" borderId="46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justify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justify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49" fontId="23" fillId="0" borderId="28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justify" wrapText="1"/>
    </xf>
    <xf numFmtId="0" fontId="7" fillId="0" borderId="22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vertical="center" wrapText="1"/>
    </xf>
    <xf numFmtId="0" fontId="7" fillId="0" borderId="13" xfId="0" applyFont="1" applyFill="1" applyBorder="1" applyAlignment="1">
      <alignment horizontal="justify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7" fillId="0" borderId="47" xfId="0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justify" vertical="top"/>
    </xf>
    <xf numFmtId="0" fontId="7" fillId="0" borderId="21" xfId="0" applyFont="1" applyFill="1" applyBorder="1" applyAlignment="1">
      <alignment horizontal="justify" vertical="top"/>
    </xf>
    <xf numFmtId="0" fontId="7" fillId="0" borderId="18" xfId="0" applyFont="1" applyFill="1" applyBorder="1" applyAlignment="1">
      <alignment horizontal="justify" vertical="top"/>
    </xf>
    <xf numFmtId="49" fontId="8" fillId="0" borderId="30" xfId="0" applyNumberFormat="1" applyFont="1" applyFill="1" applyBorder="1" applyAlignment="1">
      <alignment horizontal="center" vertical="top" wrapText="1"/>
    </xf>
    <xf numFmtId="0" fontId="7" fillId="0" borderId="47" xfId="0" applyFont="1" applyFill="1" applyBorder="1" applyAlignment="1">
      <alignment horizontal="justify" vertical="top" wrapText="1"/>
    </xf>
    <xf numFmtId="164" fontId="7" fillId="0" borderId="45" xfId="0" applyNumberFormat="1" applyFont="1" applyFill="1" applyBorder="1" applyAlignment="1">
      <alignment horizontal="center" vertical="top"/>
    </xf>
    <xf numFmtId="164" fontId="7" fillId="0" borderId="9" xfId="0" applyNumberFormat="1" applyFont="1" applyFill="1" applyBorder="1" applyAlignment="1">
      <alignment horizontal="center" vertical="top"/>
    </xf>
    <xf numFmtId="49" fontId="7" fillId="0" borderId="41" xfId="0" applyNumberFormat="1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justify" vertical="top" wrapText="1"/>
    </xf>
    <xf numFmtId="164" fontId="7" fillId="0" borderId="2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/>
    <xf numFmtId="49" fontId="7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719666</xdr:colOff>
      <xdr:row>0</xdr:row>
      <xdr:rowOff>21166</xdr:rowOff>
    </xdr:from>
    <xdr:ext cx="3060990" cy="2518833"/>
    <xdr:sp macro="" textlink="">
      <xdr:nvSpPr>
        <xdr:cNvPr id="3" name="TextBox 2"/>
        <xdr:cNvSpPr txBox="1"/>
      </xdr:nvSpPr>
      <xdr:spPr>
        <a:xfrm>
          <a:off x="2984499" y="21166"/>
          <a:ext cx="3060990" cy="2518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1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 Думы городского округа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25.12.2018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141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           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0</xdr:row>
      <xdr:rowOff>0</xdr:rowOff>
    </xdr:from>
    <xdr:ext cx="2981326" cy="2514600"/>
    <xdr:sp macro="" textlink="">
      <xdr:nvSpPr>
        <xdr:cNvPr id="3" name="TextBox 2"/>
        <xdr:cNvSpPr txBox="1"/>
      </xdr:nvSpPr>
      <xdr:spPr>
        <a:xfrm>
          <a:off x="3409950" y="0"/>
          <a:ext cx="2981326" cy="2514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           №</a:t>
          </a: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«Приложение № 8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25.12.2018                          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№141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323850</xdr:colOff>
      <xdr:row>0</xdr:row>
      <xdr:rowOff>0</xdr:rowOff>
    </xdr:from>
    <xdr:ext cx="2876550" cy="2739533"/>
    <xdr:sp macro="" textlink="">
      <xdr:nvSpPr>
        <xdr:cNvPr id="2" name="TextBox 1"/>
        <xdr:cNvSpPr txBox="1"/>
      </xdr:nvSpPr>
      <xdr:spPr>
        <a:xfrm>
          <a:off x="3038475" y="0"/>
          <a:ext cx="2876550" cy="27395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решению Думы городского округа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6</a:t>
          </a:r>
          <a:endParaRPr lang="ru-RU" sz="1400" baseline="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25.12.2018                        № 141        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2019 год и плановый период 2020-2021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603"/>
  <sheetViews>
    <sheetView view="pageBreakPreview" topLeftCell="A578" zoomScale="90" zoomScaleNormal="75" zoomScaleSheetLayoutView="90" workbookViewId="0">
      <selection activeCell="L553" sqref="L553"/>
    </sheetView>
  </sheetViews>
  <sheetFormatPr defaultRowHeight="12.75" x14ac:dyDescent="0.2"/>
  <cols>
    <col min="1" max="1" width="5.140625" style="87" customWidth="1"/>
    <col min="2" max="2" width="6.7109375" style="87" customWidth="1"/>
    <col min="3" max="3" width="16.85546875" style="354" customWidth="1"/>
    <col min="4" max="4" width="5.42578125" style="87" customWidth="1"/>
    <col min="5" max="5" width="37.42578125" style="428" customWidth="1"/>
    <col min="6" max="6" width="14.85546875" style="87" customWidth="1"/>
    <col min="7" max="7" width="0.85546875" hidden="1" customWidth="1"/>
    <col min="8" max="8" width="12" customWidth="1"/>
    <col min="9" max="9" width="12.7109375" customWidth="1"/>
    <col min="10" max="10" width="9.85546875" customWidth="1"/>
    <col min="11" max="11" width="10.7109375" customWidth="1"/>
  </cols>
  <sheetData>
    <row r="1" spans="1:12" ht="15.75" x14ac:dyDescent="0.25">
      <c r="E1" s="311"/>
      <c r="F1" s="312"/>
      <c r="G1" s="312"/>
      <c r="H1" s="312"/>
      <c r="I1" s="312"/>
    </row>
    <row r="2" spans="1:12" ht="15.75" x14ac:dyDescent="0.25">
      <c r="E2" s="310"/>
      <c r="F2" s="310"/>
      <c r="G2" s="310"/>
      <c r="H2" s="310"/>
      <c r="I2" s="68"/>
    </row>
    <row r="3" spans="1:12" ht="17.25" customHeight="1" x14ac:dyDescent="0.25">
      <c r="E3" s="310"/>
      <c r="F3" s="310"/>
      <c r="G3" s="310"/>
      <c r="H3" s="310"/>
      <c r="I3" s="68"/>
    </row>
    <row r="5" spans="1:12" ht="13.5" customHeight="1" x14ac:dyDescent="0.25">
      <c r="C5" s="355"/>
      <c r="D5" s="356"/>
      <c r="E5" s="311"/>
      <c r="F5" s="311"/>
      <c r="G5" s="311"/>
      <c r="H5" s="311"/>
      <c r="I5" s="311"/>
    </row>
    <row r="6" spans="1:12" ht="12.75" customHeight="1" x14ac:dyDescent="0.25">
      <c r="C6" s="357"/>
      <c r="D6" s="358"/>
      <c r="E6" s="310"/>
      <c r="F6" s="310"/>
      <c r="G6" s="310"/>
      <c r="H6" s="310"/>
      <c r="I6" s="68"/>
    </row>
    <row r="7" spans="1:12" ht="12.75" customHeight="1" x14ac:dyDescent="0.25">
      <c r="C7" s="357"/>
      <c r="D7" s="358"/>
      <c r="E7" s="310"/>
      <c r="F7" s="310"/>
      <c r="G7" s="310"/>
      <c r="H7" s="310"/>
      <c r="I7" s="68"/>
    </row>
    <row r="8" spans="1:12" ht="13.5" customHeight="1" x14ac:dyDescent="0.25">
      <c r="C8" s="357"/>
      <c r="D8" s="358"/>
      <c r="E8" s="313"/>
      <c r="F8" s="313"/>
      <c r="G8" s="313"/>
      <c r="H8" s="313"/>
      <c r="I8" s="68"/>
    </row>
    <row r="9" spans="1:12" ht="9.75" customHeight="1" x14ac:dyDescent="0.25">
      <c r="C9" s="357"/>
      <c r="D9" s="358"/>
      <c r="E9" s="359"/>
      <c r="F9" s="360"/>
      <c r="G9" s="70"/>
      <c r="H9" s="69"/>
      <c r="I9" s="69"/>
      <c r="L9" s="1"/>
    </row>
    <row r="10" spans="1:12" ht="19.5" customHeight="1" x14ac:dyDescent="0.25">
      <c r="C10" s="357"/>
      <c r="D10" s="358"/>
      <c r="E10" s="359"/>
      <c r="F10" s="360"/>
      <c r="G10" s="70"/>
      <c r="H10" s="69"/>
      <c r="I10" s="69"/>
      <c r="L10" s="1"/>
    </row>
    <row r="11" spans="1:12" ht="18.75" customHeight="1" x14ac:dyDescent="0.25">
      <c r="C11" s="357"/>
      <c r="D11" s="358"/>
      <c r="E11" s="359"/>
      <c r="F11" s="360"/>
      <c r="G11" s="70"/>
      <c r="H11" s="69"/>
      <c r="I11" s="69"/>
      <c r="L11" s="1"/>
    </row>
    <row r="12" spans="1:12" ht="18.75" customHeight="1" x14ac:dyDescent="0.25">
      <c r="C12" s="357"/>
      <c r="D12" s="358"/>
      <c r="E12" s="359"/>
      <c r="F12" s="360"/>
      <c r="G12" s="70"/>
      <c r="H12" s="69"/>
      <c r="I12" s="69"/>
      <c r="L12" s="1"/>
    </row>
    <row r="13" spans="1:12" ht="18.75" customHeight="1" x14ac:dyDescent="0.25">
      <c r="C13" s="357"/>
      <c r="D13" s="358"/>
      <c r="E13" s="359"/>
      <c r="F13" s="360"/>
      <c r="G13" s="70"/>
      <c r="H13" s="69"/>
      <c r="I13" s="69"/>
      <c r="L13" s="1"/>
    </row>
    <row r="14" spans="1:12" ht="18.75" customHeight="1" x14ac:dyDescent="0.25">
      <c r="C14" s="357"/>
      <c r="D14" s="358"/>
      <c r="E14" s="359"/>
      <c r="F14" s="360"/>
      <c r="G14" s="70"/>
      <c r="H14" s="69"/>
      <c r="I14" s="69"/>
      <c r="L14" s="1"/>
    </row>
    <row r="15" spans="1:12" ht="17.25" customHeight="1" x14ac:dyDescent="0.3">
      <c r="A15" s="361" t="s">
        <v>460</v>
      </c>
      <c r="B15" s="361"/>
      <c r="C15" s="361"/>
      <c r="D15" s="361"/>
      <c r="E15" s="361"/>
      <c r="F15" s="361"/>
      <c r="G15" s="9"/>
      <c r="H15" s="9"/>
      <c r="I15" s="9"/>
      <c r="L15" s="1"/>
    </row>
    <row r="16" spans="1:12" ht="18" customHeight="1" x14ac:dyDescent="0.3">
      <c r="A16" s="361" t="s">
        <v>461</v>
      </c>
      <c r="B16" s="361"/>
      <c r="C16" s="361"/>
      <c r="D16" s="361"/>
      <c r="E16" s="361"/>
      <c r="F16" s="361"/>
      <c r="G16" s="9"/>
      <c r="H16" s="9"/>
      <c r="I16" s="9"/>
      <c r="L16" s="1"/>
    </row>
    <row r="17" spans="1:14" ht="15.75" customHeight="1" x14ac:dyDescent="0.3">
      <c r="A17" s="361" t="s">
        <v>686</v>
      </c>
      <c r="B17" s="361"/>
      <c r="C17" s="361"/>
      <c r="D17" s="361"/>
      <c r="E17" s="361"/>
      <c r="F17" s="361"/>
      <c r="G17" s="9"/>
      <c r="H17" s="9"/>
      <c r="I17" s="9"/>
    </row>
    <row r="18" spans="1:14" ht="19.5" customHeight="1" x14ac:dyDescent="0.3">
      <c r="A18" s="361" t="s">
        <v>533</v>
      </c>
      <c r="B18" s="361"/>
      <c r="C18" s="361"/>
      <c r="D18" s="361"/>
      <c r="E18" s="361"/>
      <c r="F18" s="361"/>
      <c r="G18" s="9"/>
      <c r="H18" s="9"/>
      <c r="I18" s="9"/>
    </row>
    <row r="19" spans="1:14" ht="19.5" customHeight="1" x14ac:dyDescent="0.3">
      <c r="A19" s="361" t="s">
        <v>625</v>
      </c>
      <c r="B19" s="361"/>
      <c r="C19" s="361"/>
      <c r="D19" s="361"/>
      <c r="E19" s="361"/>
      <c r="F19" s="361"/>
      <c r="G19" s="9"/>
      <c r="H19" s="9"/>
      <c r="I19" s="9"/>
    </row>
    <row r="20" spans="1:14" ht="18.75" customHeight="1" x14ac:dyDescent="0.3">
      <c r="A20" s="362"/>
      <c r="B20" s="362"/>
      <c r="C20" s="362"/>
      <c r="D20" s="362"/>
      <c r="E20" s="363"/>
      <c r="F20" s="362"/>
      <c r="G20" s="9"/>
      <c r="H20" s="9"/>
      <c r="I20" s="9"/>
    </row>
    <row r="21" spans="1:14" ht="15" customHeight="1" thickBot="1" x14ac:dyDescent="0.25">
      <c r="B21" s="364"/>
      <c r="C21" s="364"/>
      <c r="D21" s="364"/>
      <c r="E21" s="364"/>
      <c r="F21" s="364"/>
    </row>
    <row r="22" spans="1:14" ht="15" customHeight="1" x14ac:dyDescent="0.2">
      <c r="A22" s="365" t="s">
        <v>147</v>
      </c>
      <c r="B22" s="366" t="s">
        <v>285</v>
      </c>
      <c r="C22" s="367" t="s">
        <v>501</v>
      </c>
      <c r="D22" s="367" t="s">
        <v>141</v>
      </c>
      <c r="E22" s="368" t="s">
        <v>611</v>
      </c>
      <c r="F22" s="369" t="s">
        <v>191</v>
      </c>
    </row>
    <row r="23" spans="1:14" ht="60.75" customHeight="1" x14ac:dyDescent="0.2">
      <c r="A23" s="370"/>
      <c r="B23" s="371" t="s">
        <v>286</v>
      </c>
      <c r="C23" s="372"/>
      <c r="D23" s="372"/>
      <c r="E23" s="373"/>
      <c r="F23" s="374"/>
      <c r="I23" s="37" t="s">
        <v>499</v>
      </c>
      <c r="J23" s="37"/>
    </row>
    <row r="24" spans="1:14" ht="20.25" customHeight="1" thickBot="1" x14ac:dyDescent="0.25">
      <c r="A24" s="375"/>
      <c r="B24" s="371" t="s">
        <v>287</v>
      </c>
      <c r="C24" s="376"/>
      <c r="D24" s="376"/>
      <c r="E24" s="377"/>
      <c r="F24" s="378"/>
    </row>
    <row r="25" spans="1:14" ht="21" customHeight="1" thickBot="1" x14ac:dyDescent="0.25">
      <c r="A25" s="379">
        <v>1</v>
      </c>
      <c r="B25" s="149">
        <v>2</v>
      </c>
      <c r="C25" s="149">
        <v>3</v>
      </c>
      <c r="D25" s="149">
        <v>4</v>
      </c>
      <c r="E25" s="160">
        <v>5</v>
      </c>
      <c r="F25" s="150">
        <v>6</v>
      </c>
    </row>
    <row r="26" spans="1:14" ht="31.5" customHeight="1" thickBot="1" x14ac:dyDescent="0.25">
      <c r="A26" s="156">
        <v>1</v>
      </c>
      <c r="B26" s="162" t="s">
        <v>288</v>
      </c>
      <c r="C26" s="162"/>
      <c r="D26" s="162"/>
      <c r="E26" s="157" t="s">
        <v>289</v>
      </c>
      <c r="F26" s="161">
        <f>F27+F32+F39+F52+F63+F67+F47</f>
        <v>125170.7</v>
      </c>
      <c r="G26" s="8"/>
    </row>
    <row r="27" spans="1:14" ht="60.75" customHeight="1" thickBot="1" x14ac:dyDescent="0.25">
      <c r="A27" s="156">
        <f t="shared" ref="A27:A91" si="0">A26+1</f>
        <v>2</v>
      </c>
      <c r="B27" s="165" t="s">
        <v>261</v>
      </c>
      <c r="C27" s="165"/>
      <c r="D27" s="165"/>
      <c r="E27" s="163" t="s">
        <v>55</v>
      </c>
      <c r="F27" s="187">
        <f>F28</f>
        <v>3075.8</v>
      </c>
      <c r="H27" s="17"/>
      <c r="I27" s="17"/>
      <c r="N27" s="17"/>
    </row>
    <row r="28" spans="1:14" ht="79.5" customHeight="1" x14ac:dyDescent="0.2">
      <c r="A28" s="166">
        <f t="shared" si="0"/>
        <v>3</v>
      </c>
      <c r="B28" s="169" t="s">
        <v>261</v>
      </c>
      <c r="C28" s="170" t="s">
        <v>353</v>
      </c>
      <c r="D28" s="171"/>
      <c r="E28" s="199" t="s">
        <v>534</v>
      </c>
      <c r="F28" s="380">
        <f>F29</f>
        <v>3075.8</v>
      </c>
      <c r="H28" s="17"/>
      <c r="I28" s="17"/>
      <c r="N28" s="17"/>
    </row>
    <row r="29" spans="1:14" ht="63" customHeight="1" x14ac:dyDescent="0.2">
      <c r="A29" s="173">
        <f t="shared" si="0"/>
        <v>4</v>
      </c>
      <c r="B29" s="135" t="s">
        <v>261</v>
      </c>
      <c r="C29" s="170" t="s">
        <v>354</v>
      </c>
      <c r="D29" s="175"/>
      <c r="E29" s="199" t="s">
        <v>227</v>
      </c>
      <c r="F29" s="176">
        <f>F30</f>
        <v>3075.8</v>
      </c>
      <c r="I29" s="17"/>
      <c r="N29" s="17"/>
    </row>
    <row r="30" spans="1:14" ht="18" customHeight="1" x14ac:dyDescent="0.2">
      <c r="A30" s="173">
        <f t="shared" si="0"/>
        <v>5</v>
      </c>
      <c r="B30" s="135" t="s">
        <v>261</v>
      </c>
      <c r="C30" s="178" t="s">
        <v>529</v>
      </c>
      <c r="D30" s="135"/>
      <c r="E30" s="177" t="s">
        <v>262</v>
      </c>
      <c r="F30" s="179">
        <f>F31</f>
        <v>3075.8</v>
      </c>
      <c r="G30" s="2"/>
      <c r="H30" s="2"/>
    </row>
    <row r="31" spans="1:14" ht="45" customHeight="1" thickBot="1" x14ac:dyDescent="0.25">
      <c r="A31" s="257">
        <f t="shared" si="0"/>
        <v>6</v>
      </c>
      <c r="B31" s="169" t="s">
        <v>261</v>
      </c>
      <c r="C31" s="178" t="s">
        <v>529</v>
      </c>
      <c r="D31" s="135" t="s">
        <v>183</v>
      </c>
      <c r="E31" s="181" t="s">
        <v>184</v>
      </c>
      <c r="F31" s="185">
        <f>ГРБС!H33</f>
        <v>3075.8</v>
      </c>
      <c r="G31" s="2"/>
      <c r="H31" s="2"/>
      <c r="I31" s="2"/>
    </row>
    <row r="32" spans="1:14" ht="96" customHeight="1" thickBot="1" x14ac:dyDescent="0.25">
      <c r="A32" s="156">
        <f t="shared" si="0"/>
        <v>7</v>
      </c>
      <c r="B32" s="165" t="s">
        <v>263</v>
      </c>
      <c r="C32" s="165"/>
      <c r="D32" s="165"/>
      <c r="E32" s="163" t="s">
        <v>496</v>
      </c>
      <c r="F32" s="187">
        <f>F33</f>
        <v>5521</v>
      </c>
      <c r="G32" s="3"/>
      <c r="H32" s="2"/>
      <c r="I32" s="2"/>
    </row>
    <row r="33" spans="1:9" ht="29.25" customHeight="1" x14ac:dyDescent="0.2">
      <c r="A33" s="381">
        <f t="shared" si="0"/>
        <v>8</v>
      </c>
      <c r="B33" s="169" t="s">
        <v>263</v>
      </c>
      <c r="C33" s="178" t="s">
        <v>66</v>
      </c>
      <c r="D33" s="175"/>
      <c r="E33" s="199" t="s">
        <v>687</v>
      </c>
      <c r="F33" s="380">
        <f>F34+F37</f>
        <v>5521</v>
      </c>
      <c r="G33" s="3"/>
      <c r="H33" s="2"/>
      <c r="I33" s="2"/>
    </row>
    <row r="34" spans="1:9" ht="47.25" customHeight="1" x14ac:dyDescent="0.2">
      <c r="A34" s="173">
        <f t="shared" si="0"/>
        <v>9</v>
      </c>
      <c r="B34" s="135" t="s">
        <v>263</v>
      </c>
      <c r="C34" s="135" t="s">
        <v>167</v>
      </c>
      <c r="D34" s="135"/>
      <c r="E34" s="177" t="s">
        <v>185</v>
      </c>
      <c r="F34" s="179">
        <f>F35+F36</f>
        <v>2823.8</v>
      </c>
      <c r="G34" s="2"/>
      <c r="H34" s="2"/>
      <c r="I34" s="2"/>
    </row>
    <row r="35" spans="1:9" ht="44.25" customHeight="1" x14ac:dyDescent="0.2">
      <c r="A35" s="173">
        <f t="shared" si="0"/>
        <v>10</v>
      </c>
      <c r="B35" s="135" t="s">
        <v>263</v>
      </c>
      <c r="C35" s="135" t="s">
        <v>167</v>
      </c>
      <c r="D35" s="135" t="s">
        <v>183</v>
      </c>
      <c r="E35" s="177" t="s">
        <v>184</v>
      </c>
      <c r="F35" s="179">
        <f>ГРБС!H575</f>
        <v>1641.2</v>
      </c>
      <c r="G35" s="2"/>
      <c r="H35" s="2"/>
      <c r="I35" s="2"/>
    </row>
    <row r="36" spans="1:9" ht="45" customHeight="1" x14ac:dyDescent="0.2">
      <c r="A36" s="173">
        <f t="shared" si="0"/>
        <v>11</v>
      </c>
      <c r="B36" s="135" t="s">
        <v>263</v>
      </c>
      <c r="C36" s="135" t="s">
        <v>167</v>
      </c>
      <c r="D36" s="135" t="s">
        <v>186</v>
      </c>
      <c r="E36" s="177" t="s">
        <v>187</v>
      </c>
      <c r="F36" s="179">
        <f>ГРБС!H576</f>
        <v>1182.5999999999999</v>
      </c>
      <c r="G36" s="2"/>
      <c r="H36" s="2"/>
      <c r="I36" s="2"/>
    </row>
    <row r="37" spans="1:9" ht="29.25" customHeight="1" x14ac:dyDescent="0.2">
      <c r="A37" s="173">
        <f t="shared" si="0"/>
        <v>12</v>
      </c>
      <c r="B37" s="135" t="s">
        <v>263</v>
      </c>
      <c r="C37" s="135" t="s">
        <v>510</v>
      </c>
      <c r="D37" s="169"/>
      <c r="E37" s="199" t="s">
        <v>509</v>
      </c>
      <c r="F37" s="382">
        <f>F38</f>
        <v>2697.2</v>
      </c>
      <c r="G37" s="2"/>
      <c r="H37" s="2"/>
      <c r="I37" s="2"/>
    </row>
    <row r="38" spans="1:9" ht="47.25" customHeight="1" thickBot="1" x14ac:dyDescent="0.25">
      <c r="A38" s="257">
        <f t="shared" si="0"/>
        <v>13</v>
      </c>
      <c r="B38" s="183" t="s">
        <v>263</v>
      </c>
      <c r="C38" s="183" t="s">
        <v>510</v>
      </c>
      <c r="D38" s="196" t="s">
        <v>183</v>
      </c>
      <c r="E38" s="195" t="s">
        <v>184</v>
      </c>
      <c r="F38" s="383">
        <f>ГРБС!H578</f>
        <v>2697.2</v>
      </c>
      <c r="G38" s="2"/>
      <c r="H38" s="2"/>
      <c r="I38" s="2"/>
    </row>
    <row r="39" spans="1:9" ht="107.25" customHeight="1" thickBot="1" x14ac:dyDescent="0.3">
      <c r="A39" s="156">
        <f t="shared" si="0"/>
        <v>14</v>
      </c>
      <c r="B39" s="165" t="s">
        <v>264</v>
      </c>
      <c r="C39" s="165"/>
      <c r="D39" s="165"/>
      <c r="E39" s="214" t="s">
        <v>482</v>
      </c>
      <c r="F39" s="187">
        <f>F40</f>
        <v>49051.5</v>
      </c>
      <c r="G39" s="2"/>
      <c r="H39" s="2"/>
      <c r="I39" s="2"/>
    </row>
    <row r="40" spans="1:9" ht="78" customHeight="1" x14ac:dyDescent="0.2">
      <c r="A40" s="381">
        <f t="shared" si="0"/>
        <v>15</v>
      </c>
      <c r="B40" s="169" t="s">
        <v>264</v>
      </c>
      <c r="C40" s="170" t="s">
        <v>353</v>
      </c>
      <c r="D40" s="175"/>
      <c r="E40" s="199" t="s">
        <v>534</v>
      </c>
      <c r="F40" s="176">
        <f>F41</f>
        <v>49051.5</v>
      </c>
      <c r="G40" s="2"/>
      <c r="H40" s="2"/>
      <c r="I40" s="2"/>
    </row>
    <row r="41" spans="1:9" ht="63" customHeight="1" x14ac:dyDescent="0.2">
      <c r="A41" s="173">
        <f t="shared" si="0"/>
        <v>16</v>
      </c>
      <c r="B41" s="135" t="s">
        <v>264</v>
      </c>
      <c r="C41" s="178" t="s">
        <v>354</v>
      </c>
      <c r="D41" s="204"/>
      <c r="E41" s="177" t="s">
        <v>227</v>
      </c>
      <c r="F41" s="179">
        <f>F42</f>
        <v>49051.5</v>
      </c>
      <c r="G41" s="2"/>
      <c r="H41" s="2"/>
      <c r="I41" s="2"/>
    </row>
    <row r="42" spans="1:9" ht="47.25" customHeight="1" x14ac:dyDescent="0.2">
      <c r="A42" s="173">
        <f t="shared" si="0"/>
        <v>17</v>
      </c>
      <c r="B42" s="135" t="s">
        <v>264</v>
      </c>
      <c r="C42" s="178" t="s">
        <v>250</v>
      </c>
      <c r="D42" s="135"/>
      <c r="E42" s="177" t="s">
        <v>185</v>
      </c>
      <c r="F42" s="179">
        <f>F43+F44+F46+F45</f>
        <v>49051.5</v>
      </c>
      <c r="G42" s="2"/>
      <c r="H42" s="2"/>
      <c r="I42" s="2"/>
    </row>
    <row r="43" spans="1:9" ht="46.5" customHeight="1" x14ac:dyDescent="0.2">
      <c r="A43" s="173">
        <f t="shared" si="0"/>
        <v>18</v>
      </c>
      <c r="B43" s="135" t="s">
        <v>264</v>
      </c>
      <c r="C43" s="178" t="s">
        <v>250</v>
      </c>
      <c r="D43" s="135" t="s">
        <v>183</v>
      </c>
      <c r="E43" s="177" t="s">
        <v>184</v>
      </c>
      <c r="F43" s="179">
        <f>ГРБС!H38</f>
        <v>46384.1</v>
      </c>
      <c r="G43" s="2"/>
      <c r="H43" s="2"/>
      <c r="I43" s="2"/>
    </row>
    <row r="44" spans="1:9" ht="45.75" customHeight="1" x14ac:dyDescent="0.2">
      <c r="A44" s="173">
        <f t="shared" si="0"/>
        <v>19</v>
      </c>
      <c r="B44" s="135" t="s">
        <v>264</v>
      </c>
      <c r="C44" s="178" t="s">
        <v>250</v>
      </c>
      <c r="D44" s="135" t="s">
        <v>186</v>
      </c>
      <c r="E44" s="177" t="s">
        <v>187</v>
      </c>
      <c r="F44" s="179">
        <f>ГРБС!H39</f>
        <v>2424.6</v>
      </c>
      <c r="G44" s="2"/>
      <c r="H44" s="2"/>
      <c r="I44" s="2"/>
    </row>
    <row r="45" spans="1:9" ht="45.75" customHeight="1" x14ac:dyDescent="0.2">
      <c r="A45" s="173">
        <f t="shared" si="0"/>
        <v>20</v>
      </c>
      <c r="B45" s="169" t="s">
        <v>264</v>
      </c>
      <c r="C45" s="178" t="s">
        <v>250</v>
      </c>
      <c r="D45" s="169" t="s">
        <v>470</v>
      </c>
      <c r="E45" s="177" t="s">
        <v>243</v>
      </c>
      <c r="F45" s="179">
        <f>SUM(ГРБС!H40)</f>
        <v>142.80000000000001</v>
      </c>
      <c r="G45" s="2"/>
      <c r="H45" s="2"/>
      <c r="I45" s="2"/>
    </row>
    <row r="46" spans="1:9" ht="28.5" customHeight="1" thickBot="1" x14ac:dyDescent="0.25">
      <c r="A46" s="257">
        <f t="shared" si="0"/>
        <v>21</v>
      </c>
      <c r="B46" s="135" t="s">
        <v>264</v>
      </c>
      <c r="C46" s="178" t="s">
        <v>250</v>
      </c>
      <c r="D46" s="135" t="s">
        <v>176</v>
      </c>
      <c r="E46" s="177" t="s">
        <v>177</v>
      </c>
      <c r="F46" s="179">
        <f>ГРБС!H41</f>
        <v>100</v>
      </c>
      <c r="G46" s="2"/>
      <c r="H46" s="2"/>
      <c r="I46" s="2"/>
    </row>
    <row r="47" spans="1:9" ht="15.75" customHeight="1" thickBot="1" x14ac:dyDescent="0.25">
      <c r="A47" s="156">
        <f t="shared" si="0"/>
        <v>22</v>
      </c>
      <c r="B47" s="165" t="s">
        <v>522</v>
      </c>
      <c r="C47" s="192"/>
      <c r="D47" s="165"/>
      <c r="E47" s="163" t="s">
        <v>524</v>
      </c>
      <c r="F47" s="187">
        <f>F48</f>
        <v>19.7</v>
      </c>
      <c r="G47" s="2"/>
      <c r="H47" s="2"/>
      <c r="I47" s="2"/>
    </row>
    <row r="48" spans="1:9" ht="75.75" customHeight="1" x14ac:dyDescent="0.2">
      <c r="A48" s="381">
        <f t="shared" si="0"/>
        <v>23</v>
      </c>
      <c r="B48" s="196" t="s">
        <v>522</v>
      </c>
      <c r="C48" s="197" t="s">
        <v>353</v>
      </c>
      <c r="D48" s="169"/>
      <c r="E48" s="199" t="s">
        <v>534</v>
      </c>
      <c r="F48" s="176">
        <f>F49</f>
        <v>19.7</v>
      </c>
      <c r="G48" s="2"/>
      <c r="H48" s="2"/>
      <c r="I48" s="2"/>
    </row>
    <row r="49" spans="1:17" ht="60.75" customHeight="1" x14ac:dyDescent="0.2">
      <c r="A49" s="173">
        <f t="shared" si="0"/>
        <v>24</v>
      </c>
      <c r="B49" s="135" t="s">
        <v>522</v>
      </c>
      <c r="C49" s="178" t="s">
        <v>354</v>
      </c>
      <c r="D49" s="135"/>
      <c r="E49" s="181" t="s">
        <v>227</v>
      </c>
      <c r="F49" s="179">
        <f>F50</f>
        <v>19.7</v>
      </c>
      <c r="G49" s="2"/>
      <c r="H49" s="2"/>
      <c r="I49" s="2"/>
    </row>
    <row r="50" spans="1:17" ht="109.5" customHeight="1" x14ac:dyDescent="0.2">
      <c r="A50" s="173">
        <f t="shared" si="0"/>
        <v>25</v>
      </c>
      <c r="B50" s="135" t="s">
        <v>522</v>
      </c>
      <c r="C50" s="178" t="s">
        <v>523</v>
      </c>
      <c r="D50" s="227"/>
      <c r="E50" s="177" t="s">
        <v>610</v>
      </c>
      <c r="F50" s="382">
        <f>F51</f>
        <v>19.7</v>
      </c>
      <c r="G50" s="2"/>
      <c r="H50" s="2"/>
      <c r="I50" s="2"/>
    </row>
    <row r="51" spans="1:17" ht="47.25" customHeight="1" thickBot="1" x14ac:dyDescent="0.25">
      <c r="A51" s="257">
        <f t="shared" si="0"/>
        <v>26</v>
      </c>
      <c r="B51" s="196" t="s">
        <v>522</v>
      </c>
      <c r="C51" s="197" t="s">
        <v>523</v>
      </c>
      <c r="D51" s="196" t="s">
        <v>186</v>
      </c>
      <c r="E51" s="195" t="s">
        <v>187</v>
      </c>
      <c r="F51" s="198">
        <f>ГРБС!H46</f>
        <v>19.7</v>
      </c>
      <c r="G51" s="2"/>
      <c r="H51" s="2"/>
      <c r="I51" s="2"/>
    </row>
    <row r="52" spans="1:17" ht="78" customHeight="1" thickBot="1" x14ac:dyDescent="0.25">
      <c r="A52" s="156">
        <f t="shared" si="0"/>
        <v>27</v>
      </c>
      <c r="B52" s="165" t="s">
        <v>497</v>
      </c>
      <c r="C52" s="165"/>
      <c r="D52" s="165"/>
      <c r="E52" s="163" t="s">
        <v>128</v>
      </c>
      <c r="F52" s="187">
        <f>F53+F59</f>
        <v>17420.2</v>
      </c>
      <c r="G52" s="2"/>
      <c r="H52" s="2"/>
      <c r="I52" s="2"/>
    </row>
    <row r="53" spans="1:17" ht="28.5" customHeight="1" x14ac:dyDescent="0.2">
      <c r="A53" s="381">
        <f t="shared" si="0"/>
        <v>28</v>
      </c>
      <c r="B53" s="169" t="s">
        <v>497</v>
      </c>
      <c r="C53" s="170" t="s">
        <v>66</v>
      </c>
      <c r="D53" s="175"/>
      <c r="E53" s="199" t="s">
        <v>687</v>
      </c>
      <c r="F53" s="176">
        <f>F54+F57</f>
        <v>3388.9</v>
      </c>
      <c r="G53" s="2"/>
      <c r="H53" s="2"/>
      <c r="I53" s="2"/>
    </row>
    <row r="54" spans="1:17" ht="45.75" customHeight="1" x14ac:dyDescent="0.2">
      <c r="A54" s="173">
        <f t="shared" si="0"/>
        <v>29</v>
      </c>
      <c r="B54" s="135" t="s">
        <v>497</v>
      </c>
      <c r="C54" s="135" t="s">
        <v>167</v>
      </c>
      <c r="D54" s="135"/>
      <c r="E54" s="177" t="s">
        <v>185</v>
      </c>
      <c r="F54" s="179">
        <f>F55+F56</f>
        <v>1999.5</v>
      </c>
      <c r="G54" s="2"/>
      <c r="H54" s="2"/>
      <c r="I54" s="2"/>
      <c r="M54" s="1"/>
      <c r="N54" s="1"/>
      <c r="O54" s="1"/>
      <c r="P54" s="1"/>
      <c r="Q54" s="1"/>
    </row>
    <row r="55" spans="1:17" ht="45" customHeight="1" x14ac:dyDescent="0.2">
      <c r="A55" s="173">
        <f t="shared" si="0"/>
        <v>30</v>
      </c>
      <c r="B55" s="135" t="s">
        <v>497</v>
      </c>
      <c r="C55" s="135" t="s">
        <v>167</v>
      </c>
      <c r="D55" s="135" t="s">
        <v>183</v>
      </c>
      <c r="E55" s="177" t="s">
        <v>184</v>
      </c>
      <c r="F55" s="179">
        <f>ГРБС!H589</f>
        <v>1648.1</v>
      </c>
      <c r="G55" s="2"/>
      <c r="H55" s="2"/>
      <c r="I55" s="2"/>
      <c r="M55" s="1"/>
      <c r="N55" s="1"/>
      <c r="O55" s="1"/>
      <c r="P55" s="1"/>
      <c r="Q55" s="1"/>
    </row>
    <row r="56" spans="1:17" ht="48" customHeight="1" x14ac:dyDescent="0.2">
      <c r="A56" s="173">
        <f t="shared" si="0"/>
        <v>31</v>
      </c>
      <c r="B56" s="135" t="s">
        <v>497</v>
      </c>
      <c r="C56" s="135" t="s">
        <v>167</v>
      </c>
      <c r="D56" s="135" t="s">
        <v>186</v>
      </c>
      <c r="E56" s="177" t="s">
        <v>187</v>
      </c>
      <c r="F56" s="179">
        <f>ГРБС!H590</f>
        <v>351.4</v>
      </c>
      <c r="G56" s="2"/>
      <c r="H56" s="2"/>
      <c r="I56" s="2"/>
      <c r="M56" s="1"/>
      <c r="N56" s="1"/>
      <c r="O56" s="1"/>
      <c r="P56" s="1"/>
      <c r="Q56" s="1"/>
    </row>
    <row r="57" spans="1:17" ht="45" customHeight="1" x14ac:dyDescent="0.2">
      <c r="A57" s="173">
        <f t="shared" si="0"/>
        <v>32</v>
      </c>
      <c r="B57" s="135" t="s">
        <v>497</v>
      </c>
      <c r="C57" s="135" t="s">
        <v>249</v>
      </c>
      <c r="D57" s="135"/>
      <c r="E57" s="177" t="s">
        <v>498</v>
      </c>
      <c r="F57" s="179">
        <f>F58</f>
        <v>1389.4</v>
      </c>
      <c r="G57" s="2"/>
      <c r="H57" s="2"/>
      <c r="I57" s="2"/>
      <c r="M57" s="1"/>
      <c r="N57" s="1"/>
      <c r="O57" s="1"/>
      <c r="P57" s="1"/>
      <c r="Q57" s="1"/>
    </row>
    <row r="58" spans="1:17" ht="46.5" customHeight="1" x14ac:dyDescent="0.2">
      <c r="A58" s="173">
        <f t="shared" si="0"/>
        <v>33</v>
      </c>
      <c r="B58" s="135" t="s">
        <v>497</v>
      </c>
      <c r="C58" s="135" t="s">
        <v>249</v>
      </c>
      <c r="D58" s="135" t="s">
        <v>183</v>
      </c>
      <c r="E58" s="177" t="s">
        <v>184</v>
      </c>
      <c r="F58" s="179">
        <f>ГРБС!H592</f>
        <v>1389.4</v>
      </c>
      <c r="G58" s="2"/>
      <c r="H58" s="2"/>
      <c r="I58" s="2"/>
      <c r="M58" s="1"/>
      <c r="N58" s="1"/>
      <c r="O58" s="1"/>
    </row>
    <row r="59" spans="1:17" ht="60" customHeight="1" x14ac:dyDescent="0.2">
      <c r="A59" s="173">
        <f t="shared" si="0"/>
        <v>34</v>
      </c>
      <c r="B59" s="169" t="s">
        <v>497</v>
      </c>
      <c r="C59" s="169" t="s">
        <v>619</v>
      </c>
      <c r="D59" s="276"/>
      <c r="E59" s="177" t="s">
        <v>624</v>
      </c>
      <c r="F59" s="179">
        <f>F60</f>
        <v>14031.3</v>
      </c>
      <c r="G59" s="2"/>
      <c r="H59" s="2"/>
      <c r="I59" s="2"/>
      <c r="M59" s="1"/>
      <c r="N59" s="1"/>
      <c r="O59" s="1"/>
    </row>
    <row r="60" spans="1:17" ht="46.5" customHeight="1" x14ac:dyDescent="0.2">
      <c r="A60" s="173">
        <f t="shared" si="0"/>
        <v>35</v>
      </c>
      <c r="B60" s="135" t="s">
        <v>497</v>
      </c>
      <c r="C60" s="135" t="s">
        <v>623</v>
      </c>
      <c r="D60" s="224"/>
      <c r="E60" s="177" t="s">
        <v>185</v>
      </c>
      <c r="F60" s="179">
        <f>F61+F62</f>
        <v>14031.3</v>
      </c>
      <c r="G60" s="2"/>
      <c r="H60" s="2"/>
      <c r="I60" s="2"/>
    </row>
    <row r="61" spans="1:17" ht="45.75" customHeight="1" x14ac:dyDescent="0.2">
      <c r="A61" s="173">
        <f t="shared" si="0"/>
        <v>36</v>
      </c>
      <c r="B61" s="135" t="s">
        <v>497</v>
      </c>
      <c r="C61" s="135" t="s">
        <v>623</v>
      </c>
      <c r="D61" s="135" t="s">
        <v>183</v>
      </c>
      <c r="E61" s="181" t="s">
        <v>184</v>
      </c>
      <c r="F61" s="179">
        <f>ГРБС!H603</f>
        <v>12087</v>
      </c>
      <c r="G61" s="2"/>
      <c r="H61" s="2"/>
      <c r="I61" s="2"/>
    </row>
    <row r="62" spans="1:17" ht="45.75" customHeight="1" thickBot="1" x14ac:dyDescent="0.25">
      <c r="A62" s="257">
        <f t="shared" si="0"/>
        <v>37</v>
      </c>
      <c r="B62" s="183" t="s">
        <v>497</v>
      </c>
      <c r="C62" s="135" t="s">
        <v>623</v>
      </c>
      <c r="D62" s="183" t="s">
        <v>186</v>
      </c>
      <c r="E62" s="181" t="s">
        <v>187</v>
      </c>
      <c r="F62" s="384">
        <f>ГРБС!H604</f>
        <v>1944.3</v>
      </c>
      <c r="G62" s="2"/>
      <c r="H62" s="2"/>
      <c r="I62" s="2"/>
    </row>
    <row r="63" spans="1:17" ht="16.5" thickBot="1" x14ac:dyDescent="0.25">
      <c r="A63" s="156">
        <f t="shared" si="0"/>
        <v>38</v>
      </c>
      <c r="B63" s="165" t="s">
        <v>58</v>
      </c>
      <c r="C63" s="165"/>
      <c r="D63" s="165"/>
      <c r="E63" s="163" t="s">
        <v>265</v>
      </c>
      <c r="F63" s="187">
        <f>F64</f>
        <v>320</v>
      </c>
      <c r="G63" s="2"/>
      <c r="H63" s="2"/>
      <c r="I63" s="2"/>
    </row>
    <row r="64" spans="1:17" ht="30" customHeight="1" x14ac:dyDescent="0.2">
      <c r="A64" s="381">
        <f t="shared" si="0"/>
        <v>39</v>
      </c>
      <c r="B64" s="169" t="s">
        <v>58</v>
      </c>
      <c r="C64" s="200" t="s">
        <v>589</v>
      </c>
      <c r="D64" s="175"/>
      <c r="E64" s="199" t="s">
        <v>687</v>
      </c>
      <c r="F64" s="176">
        <f>F65</f>
        <v>320</v>
      </c>
      <c r="G64" s="2"/>
      <c r="H64" s="2"/>
      <c r="I64" s="2"/>
    </row>
    <row r="65" spans="1:9" ht="30" customHeight="1" x14ac:dyDescent="0.2">
      <c r="A65" s="173">
        <f t="shared" si="0"/>
        <v>40</v>
      </c>
      <c r="B65" s="135" t="s">
        <v>58</v>
      </c>
      <c r="C65" s="200" t="s">
        <v>102</v>
      </c>
      <c r="D65" s="135"/>
      <c r="E65" s="177" t="s">
        <v>491</v>
      </c>
      <c r="F65" s="179">
        <f>F66</f>
        <v>320</v>
      </c>
      <c r="G65" s="2"/>
      <c r="H65" s="2"/>
      <c r="I65" s="2"/>
    </row>
    <row r="66" spans="1:9" ht="18.75" customHeight="1" thickBot="1" x14ac:dyDescent="0.25">
      <c r="A66" s="257">
        <f t="shared" si="0"/>
        <v>41</v>
      </c>
      <c r="B66" s="183" t="s">
        <v>58</v>
      </c>
      <c r="C66" s="200" t="s">
        <v>102</v>
      </c>
      <c r="D66" s="183" t="s">
        <v>310</v>
      </c>
      <c r="E66" s="181" t="s">
        <v>188</v>
      </c>
      <c r="F66" s="185">
        <f>ГРБС!H50</f>
        <v>320</v>
      </c>
      <c r="G66" s="2"/>
      <c r="H66" s="2"/>
      <c r="I66" s="2"/>
    </row>
    <row r="67" spans="1:9" ht="30" customHeight="1" thickBot="1" x14ac:dyDescent="0.25">
      <c r="A67" s="156">
        <f t="shared" si="0"/>
        <v>42</v>
      </c>
      <c r="B67" s="165" t="s">
        <v>144</v>
      </c>
      <c r="C67" s="165"/>
      <c r="D67" s="165"/>
      <c r="E67" s="163" t="s">
        <v>266</v>
      </c>
      <c r="F67" s="187">
        <f>F68+F72+F85+F92+F97+F105+F108+F113+F116</f>
        <v>49762.5</v>
      </c>
      <c r="G67" s="2"/>
      <c r="H67" s="2"/>
      <c r="I67" s="2"/>
    </row>
    <row r="68" spans="1:9" ht="80.25" customHeight="1" x14ac:dyDescent="0.2">
      <c r="A68" s="381">
        <f t="shared" si="0"/>
        <v>43</v>
      </c>
      <c r="B68" s="196" t="s">
        <v>144</v>
      </c>
      <c r="C68" s="169" t="s">
        <v>367</v>
      </c>
      <c r="D68" s="238"/>
      <c r="E68" s="199" t="s">
        <v>313</v>
      </c>
      <c r="F68" s="176">
        <f>F69</f>
        <v>37261.300000000003</v>
      </c>
      <c r="G68" s="2"/>
      <c r="H68" s="2"/>
      <c r="I68" s="2"/>
    </row>
    <row r="69" spans="1:9" ht="60.75" customHeight="1" x14ac:dyDescent="0.2">
      <c r="A69" s="173">
        <f t="shared" si="0"/>
        <v>44</v>
      </c>
      <c r="B69" s="135" t="s">
        <v>144</v>
      </c>
      <c r="C69" s="135" t="s">
        <v>368</v>
      </c>
      <c r="D69" s="239"/>
      <c r="E69" s="177" t="s">
        <v>258</v>
      </c>
      <c r="F69" s="179">
        <f>F70</f>
        <v>37261.300000000003</v>
      </c>
      <c r="G69" s="2"/>
      <c r="H69" s="2"/>
      <c r="I69" s="2"/>
    </row>
    <row r="70" spans="1:9" ht="61.5" customHeight="1" x14ac:dyDescent="0.2">
      <c r="A70" s="173">
        <f t="shared" si="0"/>
        <v>45</v>
      </c>
      <c r="B70" s="135" t="s">
        <v>144</v>
      </c>
      <c r="C70" s="135" t="s">
        <v>158</v>
      </c>
      <c r="D70" s="239"/>
      <c r="E70" s="385" t="s">
        <v>259</v>
      </c>
      <c r="F70" s="179">
        <f>F71</f>
        <v>37261.300000000003</v>
      </c>
      <c r="G70" s="2"/>
      <c r="H70" s="2"/>
      <c r="I70" s="2"/>
    </row>
    <row r="71" spans="1:9" ht="15.75" customHeight="1" x14ac:dyDescent="0.2">
      <c r="A71" s="173">
        <f t="shared" si="0"/>
        <v>46</v>
      </c>
      <c r="B71" s="135" t="s">
        <v>144</v>
      </c>
      <c r="C71" s="135" t="s">
        <v>158</v>
      </c>
      <c r="D71" s="135" t="s">
        <v>123</v>
      </c>
      <c r="E71" s="177" t="s">
        <v>127</v>
      </c>
      <c r="F71" s="179">
        <f>ГРБС!H55</f>
        <v>37261.300000000003</v>
      </c>
      <c r="G71" s="2"/>
      <c r="H71" s="2"/>
      <c r="I71" s="2"/>
    </row>
    <row r="72" spans="1:9" ht="76.5" customHeight="1" x14ac:dyDescent="0.2">
      <c r="A72" s="173">
        <f t="shared" si="0"/>
        <v>47</v>
      </c>
      <c r="B72" s="135" t="s">
        <v>144</v>
      </c>
      <c r="C72" s="169" t="s">
        <v>348</v>
      </c>
      <c r="D72" s="204"/>
      <c r="E72" s="177" t="s">
        <v>537</v>
      </c>
      <c r="F72" s="179">
        <f>F73</f>
        <v>1939</v>
      </c>
      <c r="G72" s="2"/>
      <c r="H72" s="2"/>
      <c r="I72" s="2"/>
    </row>
    <row r="73" spans="1:9" ht="77.25" customHeight="1" x14ac:dyDescent="0.2">
      <c r="A73" s="215">
        <f t="shared" si="0"/>
        <v>48</v>
      </c>
      <c r="B73" s="169" t="s">
        <v>144</v>
      </c>
      <c r="C73" s="178" t="s">
        <v>347</v>
      </c>
      <c r="D73" s="204"/>
      <c r="E73" s="177" t="s">
        <v>660</v>
      </c>
      <c r="F73" s="179">
        <f>F74+F76+F78+F80+F83</f>
        <v>1939</v>
      </c>
      <c r="G73" s="2"/>
      <c r="H73" s="2"/>
      <c r="I73" s="2"/>
    </row>
    <row r="74" spans="1:9" ht="108" customHeight="1" x14ac:dyDescent="0.2">
      <c r="A74" s="173">
        <f t="shared" si="0"/>
        <v>49</v>
      </c>
      <c r="B74" s="135" t="s">
        <v>144</v>
      </c>
      <c r="C74" s="178" t="s">
        <v>161</v>
      </c>
      <c r="D74" s="204"/>
      <c r="E74" s="177" t="s">
        <v>574</v>
      </c>
      <c r="F74" s="179">
        <f>F75</f>
        <v>882</v>
      </c>
      <c r="G74" s="2"/>
      <c r="H74" s="2"/>
      <c r="I74" s="2"/>
    </row>
    <row r="75" spans="1:9" ht="45.75" customHeight="1" x14ac:dyDescent="0.2">
      <c r="A75" s="173">
        <f t="shared" si="0"/>
        <v>50</v>
      </c>
      <c r="B75" s="135" t="s">
        <v>144</v>
      </c>
      <c r="C75" s="178" t="s">
        <v>161</v>
      </c>
      <c r="D75" s="135" t="s">
        <v>186</v>
      </c>
      <c r="E75" s="177" t="s">
        <v>187</v>
      </c>
      <c r="F75" s="179">
        <f>ГРБС!H59</f>
        <v>882</v>
      </c>
      <c r="G75" s="2"/>
      <c r="H75" s="2"/>
      <c r="I75" s="2"/>
    </row>
    <row r="76" spans="1:9" ht="112.5" customHeight="1" x14ac:dyDescent="0.2">
      <c r="A76" s="173">
        <f t="shared" si="0"/>
        <v>51</v>
      </c>
      <c r="B76" s="135" t="s">
        <v>144</v>
      </c>
      <c r="C76" s="178" t="s">
        <v>162</v>
      </c>
      <c r="D76" s="204"/>
      <c r="E76" s="177" t="s">
        <v>575</v>
      </c>
      <c r="F76" s="179">
        <f>F77</f>
        <v>64</v>
      </c>
      <c r="G76" s="4"/>
      <c r="H76" s="2"/>
      <c r="I76" s="2"/>
    </row>
    <row r="77" spans="1:9" ht="48" customHeight="1" x14ac:dyDescent="0.2">
      <c r="A77" s="215">
        <f t="shared" si="0"/>
        <v>52</v>
      </c>
      <c r="B77" s="135" t="s">
        <v>144</v>
      </c>
      <c r="C77" s="178" t="s">
        <v>162</v>
      </c>
      <c r="D77" s="135" t="s">
        <v>186</v>
      </c>
      <c r="E77" s="177" t="s">
        <v>187</v>
      </c>
      <c r="F77" s="179">
        <f>ГРБС!H61</f>
        <v>64</v>
      </c>
      <c r="G77" s="2"/>
      <c r="H77" s="2"/>
      <c r="I77" s="2"/>
    </row>
    <row r="78" spans="1:9" ht="99" customHeight="1" x14ac:dyDescent="0.2">
      <c r="A78" s="173">
        <f t="shared" si="0"/>
        <v>53</v>
      </c>
      <c r="B78" s="135" t="s">
        <v>144</v>
      </c>
      <c r="C78" s="206" t="s">
        <v>163</v>
      </c>
      <c r="D78" s="135"/>
      <c r="E78" s="386" t="s">
        <v>346</v>
      </c>
      <c r="F78" s="179">
        <f>F79</f>
        <v>126</v>
      </c>
      <c r="G78" s="2"/>
      <c r="H78" s="2"/>
      <c r="I78" s="2"/>
    </row>
    <row r="79" spans="1:9" ht="45.75" customHeight="1" x14ac:dyDescent="0.2">
      <c r="A79" s="173">
        <f t="shared" si="0"/>
        <v>54</v>
      </c>
      <c r="B79" s="135" t="s">
        <v>144</v>
      </c>
      <c r="C79" s="206" t="s">
        <v>163</v>
      </c>
      <c r="D79" s="135" t="s">
        <v>186</v>
      </c>
      <c r="E79" s="177" t="s">
        <v>187</v>
      </c>
      <c r="F79" s="179">
        <f>ГРБС!H63</f>
        <v>126</v>
      </c>
      <c r="G79" s="2"/>
      <c r="H79" s="2"/>
      <c r="I79" s="2"/>
    </row>
    <row r="80" spans="1:9" ht="63" customHeight="1" x14ac:dyDescent="0.2">
      <c r="A80" s="173">
        <f t="shared" si="0"/>
        <v>55</v>
      </c>
      <c r="B80" s="135" t="s">
        <v>144</v>
      </c>
      <c r="C80" s="178" t="s">
        <v>164</v>
      </c>
      <c r="D80" s="135"/>
      <c r="E80" s="177" t="s">
        <v>192</v>
      </c>
      <c r="F80" s="179">
        <f>F81+F82</f>
        <v>343</v>
      </c>
      <c r="G80" s="2"/>
      <c r="H80" s="2"/>
      <c r="I80" s="2"/>
    </row>
    <row r="81" spans="1:9" ht="46.5" customHeight="1" x14ac:dyDescent="0.2">
      <c r="A81" s="173">
        <f t="shared" si="0"/>
        <v>56</v>
      </c>
      <c r="B81" s="135" t="s">
        <v>144</v>
      </c>
      <c r="C81" s="178" t="s">
        <v>164</v>
      </c>
      <c r="D81" s="135" t="s">
        <v>186</v>
      </c>
      <c r="E81" s="177" t="s">
        <v>187</v>
      </c>
      <c r="F81" s="179">
        <f>ГРБС!H65</f>
        <v>307.89999999999998</v>
      </c>
      <c r="G81" s="2"/>
      <c r="H81" s="2"/>
      <c r="I81" s="2"/>
    </row>
    <row r="82" spans="1:9" ht="36" customHeight="1" x14ac:dyDescent="0.2">
      <c r="A82" s="173">
        <f t="shared" si="0"/>
        <v>57</v>
      </c>
      <c r="B82" s="135" t="s">
        <v>144</v>
      </c>
      <c r="C82" s="178" t="s">
        <v>164</v>
      </c>
      <c r="D82" s="135" t="s">
        <v>176</v>
      </c>
      <c r="E82" s="177" t="s">
        <v>177</v>
      </c>
      <c r="F82" s="179">
        <f>ГРБС!H66</f>
        <v>35.1</v>
      </c>
      <c r="G82" s="2"/>
      <c r="H82" s="2"/>
      <c r="I82" s="2"/>
    </row>
    <row r="83" spans="1:9" ht="167.25" customHeight="1" x14ac:dyDescent="0.2">
      <c r="A83" s="173">
        <f t="shared" si="0"/>
        <v>58</v>
      </c>
      <c r="B83" s="135" t="s">
        <v>144</v>
      </c>
      <c r="C83" s="178" t="s">
        <v>165</v>
      </c>
      <c r="D83" s="135"/>
      <c r="E83" s="387" t="s">
        <v>661</v>
      </c>
      <c r="F83" s="179">
        <f>F84</f>
        <v>524</v>
      </c>
      <c r="G83" s="2"/>
      <c r="H83" s="2"/>
      <c r="I83" s="2"/>
    </row>
    <row r="84" spans="1:9" ht="29.25" customHeight="1" x14ac:dyDescent="0.2">
      <c r="A84" s="173">
        <f t="shared" si="0"/>
        <v>59</v>
      </c>
      <c r="B84" s="135" t="s">
        <v>144</v>
      </c>
      <c r="C84" s="178" t="s">
        <v>165</v>
      </c>
      <c r="D84" s="135" t="s">
        <v>176</v>
      </c>
      <c r="E84" s="177" t="s">
        <v>177</v>
      </c>
      <c r="F84" s="179">
        <f>ГРБС!H68</f>
        <v>524</v>
      </c>
      <c r="G84" s="2"/>
      <c r="H84" s="2"/>
      <c r="I84" s="2"/>
    </row>
    <row r="85" spans="1:9" ht="77.25" customHeight="1" x14ac:dyDescent="0.2">
      <c r="A85" s="173">
        <f t="shared" si="0"/>
        <v>60</v>
      </c>
      <c r="B85" s="135" t="s">
        <v>144</v>
      </c>
      <c r="C85" s="178" t="s">
        <v>353</v>
      </c>
      <c r="D85" s="169"/>
      <c r="E85" s="199" t="s">
        <v>534</v>
      </c>
      <c r="F85" s="179">
        <f>F86</f>
        <v>106.5</v>
      </c>
      <c r="G85" s="2"/>
      <c r="H85" s="2"/>
      <c r="I85" s="2"/>
    </row>
    <row r="86" spans="1:9" ht="59.25" customHeight="1" x14ac:dyDescent="0.2">
      <c r="A86" s="173">
        <f t="shared" si="0"/>
        <v>61</v>
      </c>
      <c r="B86" s="135" t="s">
        <v>144</v>
      </c>
      <c r="C86" s="178" t="s">
        <v>354</v>
      </c>
      <c r="D86" s="169"/>
      <c r="E86" s="177" t="s">
        <v>227</v>
      </c>
      <c r="F86" s="179">
        <f>F87+F89</f>
        <v>106.5</v>
      </c>
      <c r="G86" s="2"/>
      <c r="H86" s="2"/>
      <c r="I86" s="2"/>
    </row>
    <row r="87" spans="1:9" ht="111.75" customHeight="1" x14ac:dyDescent="0.2">
      <c r="A87" s="173">
        <f t="shared" si="0"/>
        <v>62</v>
      </c>
      <c r="B87" s="135" t="s">
        <v>144</v>
      </c>
      <c r="C87" s="178" t="s">
        <v>489</v>
      </c>
      <c r="D87" s="204"/>
      <c r="E87" s="177" t="s">
        <v>440</v>
      </c>
      <c r="F87" s="179">
        <f>F88</f>
        <v>0.1</v>
      </c>
      <c r="G87" s="2"/>
      <c r="H87" s="2"/>
      <c r="I87" s="2"/>
    </row>
    <row r="88" spans="1:9" ht="45.75" customHeight="1" x14ac:dyDescent="0.2">
      <c r="A88" s="173">
        <f t="shared" si="0"/>
        <v>63</v>
      </c>
      <c r="B88" s="135" t="s">
        <v>144</v>
      </c>
      <c r="C88" s="178" t="s">
        <v>489</v>
      </c>
      <c r="D88" s="135" t="s">
        <v>186</v>
      </c>
      <c r="E88" s="177" t="s">
        <v>187</v>
      </c>
      <c r="F88" s="179">
        <f>ГРБС!H72</f>
        <v>0.1</v>
      </c>
      <c r="G88" s="2"/>
      <c r="H88" s="2"/>
      <c r="I88" s="2"/>
    </row>
    <row r="89" spans="1:9" ht="60" customHeight="1" x14ac:dyDescent="0.2">
      <c r="A89" s="173">
        <f t="shared" si="0"/>
        <v>64</v>
      </c>
      <c r="B89" s="135" t="s">
        <v>144</v>
      </c>
      <c r="C89" s="178" t="s">
        <v>490</v>
      </c>
      <c r="D89" s="204"/>
      <c r="E89" s="177" t="s">
        <v>439</v>
      </c>
      <c r="F89" s="179">
        <f>F90+F91</f>
        <v>106.4</v>
      </c>
      <c r="G89" s="2"/>
      <c r="H89" s="2"/>
      <c r="I89" s="2"/>
    </row>
    <row r="90" spans="1:9" ht="42.75" customHeight="1" x14ac:dyDescent="0.2">
      <c r="A90" s="173">
        <f t="shared" si="0"/>
        <v>65</v>
      </c>
      <c r="B90" s="135" t="s">
        <v>144</v>
      </c>
      <c r="C90" s="178" t="s">
        <v>490</v>
      </c>
      <c r="D90" s="135" t="s">
        <v>183</v>
      </c>
      <c r="E90" s="177" t="s">
        <v>184</v>
      </c>
      <c r="F90" s="179">
        <f>ГРБС!H74</f>
        <v>54.3</v>
      </c>
      <c r="G90" s="2"/>
      <c r="H90" s="2"/>
      <c r="I90" s="2"/>
    </row>
    <row r="91" spans="1:9" ht="47.25" customHeight="1" x14ac:dyDescent="0.2">
      <c r="A91" s="173">
        <f t="shared" si="0"/>
        <v>66</v>
      </c>
      <c r="B91" s="135" t="s">
        <v>144</v>
      </c>
      <c r="C91" s="178" t="s">
        <v>490</v>
      </c>
      <c r="D91" s="135" t="s">
        <v>186</v>
      </c>
      <c r="E91" s="177" t="s">
        <v>187</v>
      </c>
      <c r="F91" s="179">
        <f>ГРБС!H75</f>
        <v>52.1</v>
      </c>
      <c r="G91" s="2"/>
      <c r="H91" s="2"/>
      <c r="I91" s="2"/>
    </row>
    <row r="92" spans="1:9" ht="95.25" customHeight="1" x14ac:dyDescent="0.2">
      <c r="A92" s="173">
        <f t="shared" ref="A92:A97" si="1">A91+1</f>
        <v>67</v>
      </c>
      <c r="B92" s="135" t="s">
        <v>144</v>
      </c>
      <c r="C92" s="169" t="s">
        <v>357</v>
      </c>
      <c r="D92" s="388"/>
      <c r="E92" s="177" t="s">
        <v>30</v>
      </c>
      <c r="F92" s="179">
        <f>F93</f>
        <v>5790.9</v>
      </c>
      <c r="G92" s="2"/>
      <c r="H92" s="2"/>
      <c r="I92" s="2"/>
    </row>
    <row r="93" spans="1:9" ht="61.5" customHeight="1" x14ac:dyDescent="0.2">
      <c r="A93" s="173">
        <f t="shared" si="1"/>
        <v>68</v>
      </c>
      <c r="B93" s="135" t="s">
        <v>144</v>
      </c>
      <c r="C93" s="135" t="s">
        <v>159</v>
      </c>
      <c r="D93" s="239"/>
      <c r="E93" s="177" t="s">
        <v>538</v>
      </c>
      <c r="F93" s="179">
        <f>F94+F95+F96</f>
        <v>5790.9</v>
      </c>
      <c r="G93" s="2"/>
      <c r="H93" s="2"/>
      <c r="I93" s="2"/>
    </row>
    <row r="94" spans="1:9" ht="30.75" customHeight="1" x14ac:dyDescent="0.2">
      <c r="A94" s="173">
        <f t="shared" si="1"/>
        <v>69</v>
      </c>
      <c r="B94" s="135" t="s">
        <v>144</v>
      </c>
      <c r="C94" s="135" t="s">
        <v>159</v>
      </c>
      <c r="D94" s="135" t="s">
        <v>228</v>
      </c>
      <c r="E94" s="177" t="s">
        <v>239</v>
      </c>
      <c r="F94" s="179">
        <f>ГРБС!H78</f>
        <v>5070.3</v>
      </c>
      <c r="G94" s="2"/>
      <c r="H94" s="2"/>
      <c r="I94" s="2"/>
    </row>
    <row r="95" spans="1:9" ht="45.75" customHeight="1" x14ac:dyDescent="0.2">
      <c r="A95" s="173">
        <f t="shared" si="1"/>
        <v>70</v>
      </c>
      <c r="B95" s="135" t="s">
        <v>144</v>
      </c>
      <c r="C95" s="135" t="s">
        <v>159</v>
      </c>
      <c r="D95" s="135" t="s">
        <v>186</v>
      </c>
      <c r="E95" s="177" t="s">
        <v>187</v>
      </c>
      <c r="F95" s="179">
        <f>ГРБС!H79</f>
        <v>720.4</v>
      </c>
      <c r="G95" s="2"/>
      <c r="H95" s="2"/>
      <c r="I95" s="2"/>
    </row>
    <row r="96" spans="1:9" ht="30" customHeight="1" x14ac:dyDescent="0.2">
      <c r="A96" s="173">
        <f t="shared" si="1"/>
        <v>71</v>
      </c>
      <c r="B96" s="135" t="s">
        <v>144</v>
      </c>
      <c r="C96" s="135" t="s">
        <v>159</v>
      </c>
      <c r="D96" s="135" t="s">
        <v>176</v>
      </c>
      <c r="E96" s="177" t="s">
        <v>177</v>
      </c>
      <c r="F96" s="179">
        <f>ГРБС!H80</f>
        <v>0.2</v>
      </c>
      <c r="G96" s="2"/>
      <c r="H96" s="2"/>
      <c r="I96" s="2"/>
    </row>
    <row r="97" spans="1:9" ht="109.5" customHeight="1" x14ac:dyDescent="0.2">
      <c r="A97" s="173">
        <f t="shared" si="1"/>
        <v>72</v>
      </c>
      <c r="B97" s="135" t="s">
        <v>144</v>
      </c>
      <c r="C97" s="244" t="s">
        <v>359</v>
      </c>
      <c r="D97" s="135"/>
      <c r="E97" s="177" t="s">
        <v>248</v>
      </c>
      <c r="F97" s="179">
        <f>F98+F100+F103</f>
        <v>577.70000000000005</v>
      </c>
      <c r="G97" s="2"/>
      <c r="H97" s="2"/>
      <c r="I97" s="2"/>
    </row>
    <row r="98" spans="1:9" ht="30.75" customHeight="1" x14ac:dyDescent="0.2">
      <c r="A98" s="173">
        <f t="shared" ref="A98:A159" si="2">A97+1</f>
        <v>73</v>
      </c>
      <c r="B98" s="135" t="s">
        <v>144</v>
      </c>
      <c r="C98" s="178" t="s">
        <v>160</v>
      </c>
      <c r="D98" s="135"/>
      <c r="E98" s="389" t="s">
        <v>474</v>
      </c>
      <c r="F98" s="179">
        <f>F99</f>
        <v>80</v>
      </c>
      <c r="G98" s="2"/>
      <c r="H98" s="2"/>
      <c r="I98" s="2"/>
    </row>
    <row r="99" spans="1:9" ht="50.25" customHeight="1" x14ac:dyDescent="0.2">
      <c r="A99" s="173">
        <f t="shared" si="2"/>
        <v>74</v>
      </c>
      <c r="B99" s="135" t="s">
        <v>144</v>
      </c>
      <c r="C99" s="178" t="s">
        <v>160</v>
      </c>
      <c r="D99" s="135" t="s">
        <v>186</v>
      </c>
      <c r="E99" s="177" t="s">
        <v>187</v>
      </c>
      <c r="F99" s="179">
        <f>ГРБС!H83</f>
        <v>80</v>
      </c>
      <c r="G99" s="2"/>
      <c r="H99" s="2"/>
      <c r="I99" s="2"/>
    </row>
    <row r="100" spans="1:9" ht="94.5" customHeight="1" x14ac:dyDescent="0.2">
      <c r="A100" s="173">
        <f t="shared" si="2"/>
        <v>75</v>
      </c>
      <c r="B100" s="135" t="s">
        <v>144</v>
      </c>
      <c r="C100" s="178" t="s">
        <v>657</v>
      </c>
      <c r="D100" s="135"/>
      <c r="E100" s="386" t="s">
        <v>656</v>
      </c>
      <c r="F100" s="179">
        <f>F101+F102</f>
        <v>276.89999999999998</v>
      </c>
      <c r="G100" s="2"/>
      <c r="H100" s="2"/>
      <c r="I100" s="2"/>
    </row>
    <row r="101" spans="1:9" ht="45.75" customHeight="1" x14ac:dyDescent="0.2">
      <c r="A101" s="173">
        <f t="shared" si="2"/>
        <v>76</v>
      </c>
      <c r="B101" s="135" t="s">
        <v>144</v>
      </c>
      <c r="C101" s="178" t="s">
        <v>657</v>
      </c>
      <c r="D101" s="135" t="s">
        <v>183</v>
      </c>
      <c r="E101" s="177" t="s">
        <v>184</v>
      </c>
      <c r="F101" s="179">
        <f>ГРБС!H85</f>
        <v>126.9</v>
      </c>
      <c r="G101" s="2"/>
      <c r="H101" s="2"/>
      <c r="I101" s="2"/>
    </row>
    <row r="102" spans="1:9" ht="45.75" customHeight="1" x14ac:dyDescent="0.2">
      <c r="A102" s="173">
        <f t="shared" si="2"/>
        <v>77</v>
      </c>
      <c r="B102" s="135" t="s">
        <v>144</v>
      </c>
      <c r="C102" s="178" t="s">
        <v>657</v>
      </c>
      <c r="D102" s="135" t="s">
        <v>186</v>
      </c>
      <c r="E102" s="177" t="s">
        <v>187</v>
      </c>
      <c r="F102" s="179">
        <f>ГРБС!H86</f>
        <v>150</v>
      </c>
      <c r="G102" s="2"/>
      <c r="H102" s="2"/>
      <c r="I102" s="2"/>
    </row>
    <row r="103" spans="1:9" ht="44.25" customHeight="1" x14ac:dyDescent="0.2">
      <c r="A103" s="173">
        <f t="shared" si="2"/>
        <v>78</v>
      </c>
      <c r="B103" s="135" t="s">
        <v>144</v>
      </c>
      <c r="C103" s="211" t="s">
        <v>100</v>
      </c>
      <c r="D103" s="135"/>
      <c r="E103" s="386" t="s">
        <v>101</v>
      </c>
      <c r="F103" s="179">
        <f>F104</f>
        <v>220.8</v>
      </c>
      <c r="G103" s="2"/>
      <c r="H103" s="2"/>
      <c r="I103" s="2"/>
    </row>
    <row r="104" spans="1:9" ht="46.5" customHeight="1" x14ac:dyDescent="0.2">
      <c r="A104" s="173">
        <f t="shared" si="2"/>
        <v>79</v>
      </c>
      <c r="B104" s="135" t="s">
        <v>144</v>
      </c>
      <c r="C104" s="211" t="s">
        <v>100</v>
      </c>
      <c r="D104" s="135" t="s">
        <v>470</v>
      </c>
      <c r="E104" s="177" t="s">
        <v>471</v>
      </c>
      <c r="F104" s="179">
        <f>ГРБС!H88</f>
        <v>220.8</v>
      </c>
      <c r="G104" s="2"/>
      <c r="H104" s="2"/>
      <c r="I104" s="2"/>
    </row>
    <row r="105" spans="1:9" ht="95.25" customHeight="1" x14ac:dyDescent="0.2">
      <c r="A105" s="173">
        <f t="shared" si="2"/>
        <v>80</v>
      </c>
      <c r="B105" s="135" t="s">
        <v>144</v>
      </c>
      <c r="C105" s="244" t="s">
        <v>360</v>
      </c>
      <c r="D105" s="135"/>
      <c r="E105" s="177" t="s">
        <v>651</v>
      </c>
      <c r="F105" s="179">
        <f>F106</f>
        <v>3100</v>
      </c>
      <c r="G105" s="2"/>
      <c r="H105" s="2"/>
      <c r="I105" s="2"/>
    </row>
    <row r="106" spans="1:9" ht="61.5" customHeight="1" x14ac:dyDescent="0.2">
      <c r="A106" s="173">
        <f t="shared" si="2"/>
        <v>81</v>
      </c>
      <c r="B106" s="135" t="s">
        <v>144</v>
      </c>
      <c r="C106" s="178" t="s">
        <v>337</v>
      </c>
      <c r="D106" s="135"/>
      <c r="E106" s="386" t="s">
        <v>369</v>
      </c>
      <c r="F106" s="179">
        <f>F107</f>
        <v>3100</v>
      </c>
      <c r="G106" s="2"/>
      <c r="H106" s="2"/>
      <c r="I106" s="2"/>
    </row>
    <row r="107" spans="1:9" ht="48" customHeight="1" x14ac:dyDescent="0.2">
      <c r="A107" s="173">
        <f t="shared" si="2"/>
        <v>82</v>
      </c>
      <c r="B107" s="135" t="s">
        <v>144</v>
      </c>
      <c r="C107" s="178" t="s">
        <v>337</v>
      </c>
      <c r="D107" s="135" t="s">
        <v>186</v>
      </c>
      <c r="E107" s="177" t="s">
        <v>187</v>
      </c>
      <c r="F107" s="179">
        <f>ГРБС!H91</f>
        <v>3100</v>
      </c>
      <c r="G107" s="2"/>
      <c r="H107" s="2"/>
      <c r="I107" s="2"/>
    </row>
    <row r="108" spans="1:9" ht="97.5" customHeight="1" x14ac:dyDescent="0.2">
      <c r="A108" s="173">
        <f t="shared" si="2"/>
        <v>83</v>
      </c>
      <c r="B108" s="135" t="s">
        <v>144</v>
      </c>
      <c r="C108" s="178" t="s">
        <v>361</v>
      </c>
      <c r="D108" s="224"/>
      <c r="E108" s="390" t="s">
        <v>232</v>
      </c>
      <c r="F108" s="179">
        <f>F109+F111</f>
        <v>414.1</v>
      </c>
      <c r="G108" s="2"/>
      <c r="H108" s="2"/>
      <c r="I108" s="2"/>
    </row>
    <row r="109" spans="1:9" ht="30" customHeight="1" x14ac:dyDescent="0.2">
      <c r="A109" s="173">
        <f t="shared" si="2"/>
        <v>84</v>
      </c>
      <c r="B109" s="135" t="s">
        <v>144</v>
      </c>
      <c r="C109" s="178" t="s">
        <v>338</v>
      </c>
      <c r="D109" s="135"/>
      <c r="E109" s="390" t="s">
        <v>225</v>
      </c>
      <c r="F109" s="179">
        <f>F110</f>
        <v>65.099999999999994</v>
      </c>
      <c r="G109" s="2"/>
      <c r="H109" s="2"/>
      <c r="I109" s="2"/>
    </row>
    <row r="110" spans="1:9" ht="50.25" customHeight="1" x14ac:dyDescent="0.2">
      <c r="A110" s="173">
        <f t="shared" si="2"/>
        <v>85</v>
      </c>
      <c r="B110" s="135" t="s">
        <v>144</v>
      </c>
      <c r="C110" s="178" t="s">
        <v>338</v>
      </c>
      <c r="D110" s="135" t="s">
        <v>186</v>
      </c>
      <c r="E110" s="177" t="s">
        <v>187</v>
      </c>
      <c r="F110" s="179">
        <f>ГРБС!H94</f>
        <v>65.099999999999994</v>
      </c>
      <c r="G110" s="2"/>
      <c r="H110" s="2"/>
      <c r="I110" s="2"/>
    </row>
    <row r="111" spans="1:9" ht="108.75" customHeight="1" x14ac:dyDescent="0.2">
      <c r="A111" s="173">
        <f t="shared" si="2"/>
        <v>86</v>
      </c>
      <c r="B111" s="135" t="s">
        <v>144</v>
      </c>
      <c r="C111" s="178" t="s">
        <v>486</v>
      </c>
      <c r="D111" s="135"/>
      <c r="E111" s="177" t="s">
        <v>226</v>
      </c>
      <c r="F111" s="179">
        <f>F112</f>
        <v>349</v>
      </c>
      <c r="G111" s="2"/>
      <c r="H111" s="2"/>
      <c r="I111" s="2"/>
    </row>
    <row r="112" spans="1:9" ht="48" customHeight="1" x14ac:dyDescent="0.2">
      <c r="A112" s="173">
        <f t="shared" si="2"/>
        <v>87</v>
      </c>
      <c r="B112" s="135" t="s">
        <v>144</v>
      </c>
      <c r="C112" s="178" t="s">
        <v>486</v>
      </c>
      <c r="D112" s="135" t="s">
        <v>186</v>
      </c>
      <c r="E112" s="177" t="s">
        <v>187</v>
      </c>
      <c r="F112" s="179">
        <f>ГРБС!H96</f>
        <v>349</v>
      </c>
      <c r="G112" s="2"/>
      <c r="H112" s="2"/>
      <c r="I112" s="2"/>
    </row>
    <row r="113" spans="1:9" ht="62.25" customHeight="1" x14ac:dyDescent="0.2">
      <c r="A113" s="173">
        <f t="shared" si="2"/>
        <v>88</v>
      </c>
      <c r="B113" s="135" t="s">
        <v>144</v>
      </c>
      <c r="C113" s="169" t="s">
        <v>619</v>
      </c>
      <c r="D113" s="169"/>
      <c r="E113" s="289" t="s">
        <v>620</v>
      </c>
      <c r="F113" s="179">
        <f>F114</f>
        <v>299.39999999999998</v>
      </c>
      <c r="G113" s="2"/>
      <c r="H113" s="2"/>
      <c r="I113" s="2"/>
    </row>
    <row r="114" spans="1:9" ht="48" customHeight="1" x14ac:dyDescent="0.2">
      <c r="A114" s="173">
        <f t="shared" si="2"/>
        <v>89</v>
      </c>
      <c r="B114" s="135" t="s">
        <v>144</v>
      </c>
      <c r="C114" s="183" t="s">
        <v>622</v>
      </c>
      <c r="D114" s="135"/>
      <c r="E114" s="232" t="s">
        <v>244</v>
      </c>
      <c r="F114" s="179">
        <f>F115</f>
        <v>299.39999999999998</v>
      </c>
      <c r="G114" s="2"/>
      <c r="H114" s="2"/>
      <c r="I114" s="2"/>
    </row>
    <row r="115" spans="1:9" ht="48.75" customHeight="1" x14ac:dyDescent="0.2">
      <c r="A115" s="173">
        <f t="shared" si="2"/>
        <v>90</v>
      </c>
      <c r="B115" s="196" t="s">
        <v>144</v>
      </c>
      <c r="C115" s="183" t="s">
        <v>622</v>
      </c>
      <c r="D115" s="196" t="s">
        <v>470</v>
      </c>
      <c r="E115" s="249" t="s">
        <v>243</v>
      </c>
      <c r="F115" s="185">
        <f>ГРБС!H608</f>
        <v>299.39999999999998</v>
      </c>
      <c r="G115" s="2"/>
      <c r="H115" s="2"/>
      <c r="I115" s="2"/>
    </row>
    <row r="116" spans="1:9" ht="32.25" customHeight="1" x14ac:dyDescent="0.2">
      <c r="A116" s="173">
        <f t="shared" si="2"/>
        <v>91</v>
      </c>
      <c r="B116" s="183" t="s">
        <v>144</v>
      </c>
      <c r="C116" s="211" t="s">
        <v>589</v>
      </c>
      <c r="D116" s="135"/>
      <c r="E116" s="177" t="s">
        <v>687</v>
      </c>
      <c r="F116" s="179">
        <f>SUM(F117)</f>
        <v>273.60000000000002</v>
      </c>
      <c r="G116" s="2"/>
      <c r="H116" s="2"/>
      <c r="I116" s="2"/>
    </row>
    <row r="117" spans="1:9" ht="48.75" customHeight="1" x14ac:dyDescent="0.2">
      <c r="A117" s="173">
        <f t="shared" si="2"/>
        <v>92</v>
      </c>
      <c r="B117" s="135" t="s">
        <v>144</v>
      </c>
      <c r="C117" s="211" t="s">
        <v>677</v>
      </c>
      <c r="D117" s="135"/>
      <c r="E117" s="199" t="s">
        <v>676</v>
      </c>
      <c r="F117" s="179">
        <f>SUM(F119+F118)</f>
        <v>273.60000000000002</v>
      </c>
      <c r="G117" s="2"/>
      <c r="H117" s="2"/>
      <c r="I117" s="2"/>
    </row>
    <row r="118" spans="1:9" ht="48.75" customHeight="1" x14ac:dyDescent="0.2">
      <c r="A118" s="173">
        <f t="shared" si="2"/>
        <v>93</v>
      </c>
      <c r="B118" s="183" t="s">
        <v>144</v>
      </c>
      <c r="C118" s="200" t="s">
        <v>677</v>
      </c>
      <c r="D118" s="183" t="s">
        <v>186</v>
      </c>
      <c r="E118" s="181" t="s">
        <v>187</v>
      </c>
      <c r="F118" s="185">
        <f>ГРБС!H99</f>
        <v>7</v>
      </c>
      <c r="G118" s="2"/>
      <c r="H118" s="2"/>
      <c r="I118" s="2"/>
    </row>
    <row r="119" spans="1:9" ht="21" customHeight="1" thickBot="1" x14ac:dyDescent="0.25">
      <c r="A119" s="180">
        <f t="shared" si="2"/>
        <v>94</v>
      </c>
      <c r="B119" s="183" t="s">
        <v>144</v>
      </c>
      <c r="C119" s="200" t="s">
        <v>677</v>
      </c>
      <c r="D119" s="183" t="s">
        <v>679</v>
      </c>
      <c r="E119" s="181" t="s">
        <v>678</v>
      </c>
      <c r="F119" s="185">
        <f>SUM(ГРБС!H100)</f>
        <v>266.60000000000002</v>
      </c>
      <c r="G119" s="2"/>
      <c r="H119" s="2"/>
      <c r="I119" s="2"/>
    </row>
    <row r="120" spans="1:9" ht="60" customHeight="1" thickBot="1" x14ac:dyDescent="0.25">
      <c r="A120" s="156">
        <f t="shared" si="2"/>
        <v>95</v>
      </c>
      <c r="B120" s="162" t="s">
        <v>290</v>
      </c>
      <c r="C120" s="162"/>
      <c r="D120" s="162"/>
      <c r="E120" s="157" t="s">
        <v>291</v>
      </c>
      <c r="F120" s="161">
        <f>F121+F135+F144</f>
        <v>21220.100000000002</v>
      </c>
      <c r="G120" s="2"/>
      <c r="H120" s="12"/>
      <c r="I120" s="12"/>
    </row>
    <row r="121" spans="1:9" ht="75.75" customHeight="1" thickBot="1" x14ac:dyDescent="0.25">
      <c r="A121" s="156">
        <f t="shared" si="2"/>
        <v>96</v>
      </c>
      <c r="B121" s="165" t="s">
        <v>267</v>
      </c>
      <c r="C121" s="165"/>
      <c r="D121" s="165"/>
      <c r="E121" s="391" t="s">
        <v>495</v>
      </c>
      <c r="F121" s="187">
        <f>F122</f>
        <v>18927.100000000002</v>
      </c>
      <c r="G121" s="2"/>
      <c r="H121" s="12"/>
      <c r="I121" s="12"/>
    </row>
    <row r="122" spans="1:9" ht="76.5" customHeight="1" x14ac:dyDescent="0.2">
      <c r="A122" s="166">
        <f t="shared" si="2"/>
        <v>97</v>
      </c>
      <c r="B122" s="169" t="s">
        <v>267</v>
      </c>
      <c r="C122" s="170" t="s">
        <v>373</v>
      </c>
      <c r="D122" s="175"/>
      <c r="E122" s="392" t="s">
        <v>539</v>
      </c>
      <c r="F122" s="176">
        <f>F123+F130</f>
        <v>18927.100000000002</v>
      </c>
      <c r="G122" s="2"/>
      <c r="H122" s="12"/>
      <c r="I122" s="12"/>
    </row>
    <row r="123" spans="1:9" ht="93" customHeight="1" x14ac:dyDescent="0.2">
      <c r="A123" s="173">
        <f t="shared" si="2"/>
        <v>98</v>
      </c>
      <c r="B123" s="169" t="s">
        <v>267</v>
      </c>
      <c r="C123" s="170" t="s">
        <v>378</v>
      </c>
      <c r="D123" s="175"/>
      <c r="E123" s="392" t="s">
        <v>542</v>
      </c>
      <c r="F123" s="179">
        <f>F124+F126+F128</f>
        <v>2000</v>
      </c>
      <c r="G123" s="2"/>
      <c r="H123" s="12"/>
      <c r="I123" s="12"/>
    </row>
    <row r="124" spans="1:9" ht="63" customHeight="1" x14ac:dyDescent="0.2">
      <c r="A124" s="173">
        <f t="shared" si="2"/>
        <v>99</v>
      </c>
      <c r="B124" s="135" t="s">
        <v>267</v>
      </c>
      <c r="C124" s="170" t="s">
        <v>379</v>
      </c>
      <c r="D124" s="135"/>
      <c r="E124" s="177" t="s">
        <v>233</v>
      </c>
      <c r="F124" s="179">
        <f>F125</f>
        <v>1882</v>
      </c>
      <c r="G124" s="2"/>
      <c r="H124" s="12"/>
      <c r="I124" s="12"/>
    </row>
    <row r="125" spans="1:9" ht="45.75" customHeight="1" x14ac:dyDescent="0.2">
      <c r="A125" s="173">
        <f t="shared" si="2"/>
        <v>100</v>
      </c>
      <c r="B125" s="135" t="s">
        <v>267</v>
      </c>
      <c r="C125" s="170" t="s">
        <v>379</v>
      </c>
      <c r="D125" s="135" t="s">
        <v>186</v>
      </c>
      <c r="E125" s="177" t="s">
        <v>187</v>
      </c>
      <c r="F125" s="179">
        <f>ГРБС!H106</f>
        <v>1882</v>
      </c>
      <c r="G125" s="2"/>
      <c r="H125" s="12"/>
      <c r="I125" s="12"/>
    </row>
    <row r="126" spans="1:9" ht="29.25" customHeight="1" x14ac:dyDescent="0.2">
      <c r="A126" s="173">
        <f t="shared" si="2"/>
        <v>101</v>
      </c>
      <c r="B126" s="135" t="s">
        <v>267</v>
      </c>
      <c r="C126" s="170" t="s">
        <v>380</v>
      </c>
      <c r="D126" s="135"/>
      <c r="E126" s="177" t="s">
        <v>234</v>
      </c>
      <c r="F126" s="179">
        <f>F127</f>
        <v>17.7</v>
      </c>
      <c r="G126" s="2"/>
      <c r="H126" s="12"/>
      <c r="I126" s="12"/>
    </row>
    <row r="127" spans="1:9" ht="48.75" customHeight="1" x14ac:dyDescent="0.2">
      <c r="A127" s="173">
        <f t="shared" si="2"/>
        <v>102</v>
      </c>
      <c r="B127" s="135" t="s">
        <v>267</v>
      </c>
      <c r="C127" s="170" t="s">
        <v>380</v>
      </c>
      <c r="D127" s="135" t="s">
        <v>186</v>
      </c>
      <c r="E127" s="177" t="s">
        <v>187</v>
      </c>
      <c r="F127" s="179">
        <f>ГРБС!H108</f>
        <v>17.7</v>
      </c>
      <c r="G127" s="2"/>
      <c r="H127" s="12"/>
      <c r="I127" s="12"/>
    </row>
    <row r="128" spans="1:9" ht="60.75" customHeight="1" x14ac:dyDescent="0.2">
      <c r="A128" s="173">
        <f t="shared" si="2"/>
        <v>103</v>
      </c>
      <c r="B128" s="135" t="s">
        <v>267</v>
      </c>
      <c r="C128" s="178" t="s">
        <v>85</v>
      </c>
      <c r="D128" s="135"/>
      <c r="E128" s="386" t="s">
        <v>84</v>
      </c>
      <c r="F128" s="179">
        <f>F129</f>
        <v>100.3</v>
      </c>
      <c r="G128" s="2"/>
      <c r="H128" s="12"/>
      <c r="I128" s="12"/>
    </row>
    <row r="129" spans="1:9" ht="45.75" customHeight="1" x14ac:dyDescent="0.2">
      <c r="A129" s="173">
        <f t="shared" si="2"/>
        <v>104</v>
      </c>
      <c r="B129" s="135" t="s">
        <v>267</v>
      </c>
      <c r="C129" s="178" t="s">
        <v>85</v>
      </c>
      <c r="D129" s="135" t="s">
        <v>186</v>
      </c>
      <c r="E129" s="177" t="s">
        <v>187</v>
      </c>
      <c r="F129" s="179">
        <f>ГРБС!H110</f>
        <v>100.3</v>
      </c>
      <c r="G129" s="2"/>
      <c r="H129" s="12"/>
      <c r="I129" s="12"/>
    </row>
    <row r="130" spans="1:9" ht="78.75" customHeight="1" x14ac:dyDescent="0.2">
      <c r="A130" s="173">
        <f t="shared" si="2"/>
        <v>105</v>
      </c>
      <c r="B130" s="196" t="s">
        <v>267</v>
      </c>
      <c r="C130" s="170" t="s">
        <v>381</v>
      </c>
      <c r="D130" s="169"/>
      <c r="E130" s="392" t="s">
        <v>541</v>
      </c>
      <c r="F130" s="179">
        <f>F131</f>
        <v>16927.100000000002</v>
      </c>
      <c r="G130" s="2"/>
      <c r="H130" s="12"/>
      <c r="I130" s="12"/>
    </row>
    <row r="131" spans="1:9" ht="62.25" customHeight="1" x14ac:dyDescent="0.2">
      <c r="A131" s="173">
        <f t="shared" si="2"/>
        <v>106</v>
      </c>
      <c r="B131" s="183" t="s">
        <v>267</v>
      </c>
      <c r="C131" s="170" t="s">
        <v>382</v>
      </c>
      <c r="D131" s="135"/>
      <c r="E131" s="181" t="s">
        <v>540</v>
      </c>
      <c r="F131" s="179">
        <f>F132+F133+F134</f>
        <v>16927.100000000002</v>
      </c>
      <c r="G131" s="2"/>
      <c r="H131" s="12"/>
      <c r="I131" s="12"/>
    </row>
    <row r="132" spans="1:9" ht="30" customHeight="1" x14ac:dyDescent="0.2">
      <c r="A132" s="173">
        <f t="shared" si="2"/>
        <v>107</v>
      </c>
      <c r="B132" s="183" t="s">
        <v>267</v>
      </c>
      <c r="C132" s="170" t="s">
        <v>382</v>
      </c>
      <c r="D132" s="135" t="s">
        <v>228</v>
      </c>
      <c r="E132" s="177" t="s">
        <v>239</v>
      </c>
      <c r="F132" s="179">
        <f>ГРБС!H113</f>
        <v>9618.6</v>
      </c>
      <c r="G132" s="2"/>
      <c r="H132" s="12"/>
      <c r="I132" s="12"/>
    </row>
    <row r="133" spans="1:9" ht="48" customHeight="1" x14ac:dyDescent="0.2">
      <c r="A133" s="173">
        <f t="shared" si="2"/>
        <v>108</v>
      </c>
      <c r="B133" s="183" t="s">
        <v>267</v>
      </c>
      <c r="C133" s="197" t="s">
        <v>382</v>
      </c>
      <c r="D133" s="183" t="s">
        <v>186</v>
      </c>
      <c r="E133" s="181" t="s">
        <v>187</v>
      </c>
      <c r="F133" s="185">
        <f>ГРБС!H114</f>
        <v>7275.8</v>
      </c>
      <c r="G133" s="2"/>
      <c r="H133" s="12"/>
      <c r="I133" s="12"/>
    </row>
    <row r="134" spans="1:9" ht="31.5" customHeight="1" thickBot="1" x14ac:dyDescent="0.25">
      <c r="A134" s="257">
        <f t="shared" si="2"/>
        <v>109</v>
      </c>
      <c r="B134" s="183" t="s">
        <v>267</v>
      </c>
      <c r="C134" s="184" t="s">
        <v>382</v>
      </c>
      <c r="D134" s="183" t="s">
        <v>176</v>
      </c>
      <c r="E134" s="181" t="s">
        <v>177</v>
      </c>
      <c r="F134" s="185">
        <f>SUM(ГРБС!H115)</f>
        <v>32.700000000000003</v>
      </c>
      <c r="G134" s="2"/>
      <c r="H134" s="12"/>
      <c r="I134" s="12"/>
    </row>
    <row r="135" spans="1:9" ht="30.75" customHeight="1" thickBot="1" x14ac:dyDescent="0.25">
      <c r="A135" s="156">
        <f t="shared" si="2"/>
        <v>110</v>
      </c>
      <c r="B135" s="165" t="s">
        <v>268</v>
      </c>
      <c r="C135" s="165"/>
      <c r="D135" s="165"/>
      <c r="E135" s="163" t="s">
        <v>483</v>
      </c>
      <c r="F135" s="187">
        <f>F136</f>
        <v>1139</v>
      </c>
      <c r="G135" s="4"/>
      <c r="H135" s="12"/>
      <c r="I135" s="12"/>
    </row>
    <row r="136" spans="1:9" ht="78.75" customHeight="1" x14ac:dyDescent="0.2">
      <c r="A136" s="393">
        <f t="shared" si="2"/>
        <v>111</v>
      </c>
      <c r="B136" s="169" t="s">
        <v>268</v>
      </c>
      <c r="C136" s="170" t="s">
        <v>373</v>
      </c>
      <c r="D136" s="175"/>
      <c r="E136" s="392" t="s">
        <v>539</v>
      </c>
      <c r="F136" s="176">
        <f>F137</f>
        <v>1139</v>
      </c>
      <c r="G136" s="2"/>
      <c r="H136" s="12"/>
      <c r="I136" s="12"/>
    </row>
    <row r="137" spans="1:9" ht="79.5" customHeight="1" x14ac:dyDescent="0.2">
      <c r="A137" s="215">
        <f t="shared" si="2"/>
        <v>112</v>
      </c>
      <c r="B137" s="169" t="s">
        <v>268</v>
      </c>
      <c r="C137" s="178" t="s">
        <v>383</v>
      </c>
      <c r="D137" s="175"/>
      <c r="E137" s="218" t="s">
        <v>570</v>
      </c>
      <c r="F137" s="176">
        <f>F138+F140+F142</f>
        <v>1139</v>
      </c>
      <c r="G137" s="2"/>
      <c r="H137" s="12"/>
      <c r="I137" s="12"/>
    </row>
    <row r="138" spans="1:9" ht="48" customHeight="1" x14ac:dyDescent="0.2">
      <c r="A138" s="173">
        <f t="shared" si="2"/>
        <v>113</v>
      </c>
      <c r="B138" s="169" t="s">
        <v>268</v>
      </c>
      <c r="C138" s="170" t="s">
        <v>384</v>
      </c>
      <c r="D138" s="175"/>
      <c r="E138" s="392" t="s">
        <v>236</v>
      </c>
      <c r="F138" s="176">
        <f>F139</f>
        <v>569.6</v>
      </c>
      <c r="G138" s="2"/>
      <c r="H138" s="12"/>
      <c r="I138" s="12"/>
    </row>
    <row r="139" spans="1:9" ht="45.75" customHeight="1" x14ac:dyDescent="0.2">
      <c r="A139" s="173">
        <f t="shared" si="2"/>
        <v>114</v>
      </c>
      <c r="B139" s="135" t="s">
        <v>268</v>
      </c>
      <c r="C139" s="170" t="s">
        <v>384</v>
      </c>
      <c r="D139" s="135" t="s">
        <v>186</v>
      </c>
      <c r="E139" s="218" t="s">
        <v>187</v>
      </c>
      <c r="F139" s="176">
        <f>ГРБС!H120</f>
        <v>569.6</v>
      </c>
      <c r="G139" s="2"/>
      <c r="H139" s="12"/>
      <c r="I139" s="12"/>
    </row>
    <row r="140" spans="1:9" ht="49.5" customHeight="1" x14ac:dyDescent="0.2">
      <c r="A140" s="173">
        <f t="shared" si="2"/>
        <v>115</v>
      </c>
      <c r="B140" s="135" t="s">
        <v>268</v>
      </c>
      <c r="C140" s="170" t="s">
        <v>385</v>
      </c>
      <c r="D140" s="204"/>
      <c r="E140" s="177" t="s">
        <v>237</v>
      </c>
      <c r="F140" s="176">
        <f>F141</f>
        <v>397.4</v>
      </c>
      <c r="G140" s="2"/>
      <c r="H140" s="12"/>
      <c r="I140" s="12"/>
    </row>
    <row r="141" spans="1:9" ht="45" customHeight="1" x14ac:dyDescent="0.2">
      <c r="A141" s="215">
        <f t="shared" si="2"/>
        <v>116</v>
      </c>
      <c r="B141" s="135" t="s">
        <v>268</v>
      </c>
      <c r="C141" s="170" t="s">
        <v>385</v>
      </c>
      <c r="D141" s="135" t="s">
        <v>186</v>
      </c>
      <c r="E141" s="177" t="s">
        <v>187</v>
      </c>
      <c r="F141" s="176">
        <f>ГРБС!H122</f>
        <v>397.4</v>
      </c>
      <c r="G141" s="2"/>
      <c r="H141" s="12"/>
      <c r="I141" s="12"/>
    </row>
    <row r="142" spans="1:9" ht="94.5" customHeight="1" x14ac:dyDescent="0.2">
      <c r="A142" s="173">
        <f t="shared" si="2"/>
        <v>117</v>
      </c>
      <c r="B142" s="135" t="s">
        <v>268</v>
      </c>
      <c r="C142" s="170" t="s">
        <v>386</v>
      </c>
      <c r="D142" s="204"/>
      <c r="E142" s="177" t="s">
        <v>48</v>
      </c>
      <c r="F142" s="176">
        <f>F143</f>
        <v>172</v>
      </c>
      <c r="G142" s="2"/>
      <c r="H142" s="12"/>
      <c r="I142" s="12"/>
    </row>
    <row r="143" spans="1:9" ht="49.5" customHeight="1" thickBot="1" x14ac:dyDescent="0.25">
      <c r="A143" s="257">
        <f t="shared" si="2"/>
        <v>118</v>
      </c>
      <c r="B143" s="183" t="s">
        <v>268</v>
      </c>
      <c r="C143" s="197" t="s">
        <v>386</v>
      </c>
      <c r="D143" s="183" t="s">
        <v>186</v>
      </c>
      <c r="E143" s="181" t="s">
        <v>187</v>
      </c>
      <c r="F143" s="185">
        <f>ГРБС!H124</f>
        <v>172</v>
      </c>
      <c r="G143" s="2"/>
      <c r="H143" s="12"/>
      <c r="I143" s="12"/>
    </row>
    <row r="144" spans="1:9" ht="57" customHeight="1" thickBot="1" x14ac:dyDescent="0.25">
      <c r="A144" s="156">
        <f t="shared" si="2"/>
        <v>119</v>
      </c>
      <c r="B144" s="165" t="s">
        <v>139</v>
      </c>
      <c r="C144" s="165"/>
      <c r="D144" s="165"/>
      <c r="E144" s="394" t="s">
        <v>140</v>
      </c>
      <c r="F144" s="187">
        <f>F145</f>
        <v>1154</v>
      </c>
      <c r="G144" s="2"/>
      <c r="H144" s="12"/>
      <c r="I144" s="12"/>
    </row>
    <row r="145" spans="1:9" ht="79.5" customHeight="1" x14ac:dyDescent="0.2">
      <c r="A145" s="381">
        <f t="shared" si="2"/>
        <v>120</v>
      </c>
      <c r="B145" s="169" t="s">
        <v>139</v>
      </c>
      <c r="C145" s="170" t="s">
        <v>87</v>
      </c>
      <c r="D145" s="175"/>
      <c r="E145" s="392" t="s">
        <v>86</v>
      </c>
      <c r="F145" s="176">
        <f>F146+F148+F150+F152+F154</f>
        <v>1154</v>
      </c>
      <c r="G145" s="2"/>
      <c r="H145" s="12"/>
      <c r="I145" s="12"/>
    </row>
    <row r="146" spans="1:9" ht="44.25" customHeight="1" x14ac:dyDescent="0.2">
      <c r="A146" s="173">
        <f t="shared" si="2"/>
        <v>121</v>
      </c>
      <c r="B146" s="135" t="s">
        <v>139</v>
      </c>
      <c r="C146" s="170" t="s">
        <v>89</v>
      </c>
      <c r="D146" s="204"/>
      <c r="E146" s="177" t="s">
        <v>88</v>
      </c>
      <c r="F146" s="176">
        <f>F147</f>
        <v>97</v>
      </c>
      <c r="G146" s="2"/>
      <c r="H146" s="12"/>
      <c r="I146" s="12"/>
    </row>
    <row r="147" spans="1:9" ht="48" customHeight="1" x14ac:dyDescent="0.2">
      <c r="A147" s="173">
        <f t="shared" si="2"/>
        <v>122</v>
      </c>
      <c r="B147" s="135" t="s">
        <v>139</v>
      </c>
      <c r="C147" s="170" t="s">
        <v>89</v>
      </c>
      <c r="D147" s="135" t="s">
        <v>186</v>
      </c>
      <c r="E147" s="218" t="s">
        <v>187</v>
      </c>
      <c r="F147" s="176">
        <f>ГРБС!H128</f>
        <v>97</v>
      </c>
      <c r="G147" s="2"/>
      <c r="H147" s="12"/>
      <c r="I147" s="12"/>
    </row>
    <row r="148" spans="1:9" ht="47.25" customHeight="1" x14ac:dyDescent="0.2">
      <c r="A148" s="173">
        <f t="shared" si="2"/>
        <v>123</v>
      </c>
      <c r="B148" s="135" t="s">
        <v>139</v>
      </c>
      <c r="C148" s="170" t="s">
        <v>90</v>
      </c>
      <c r="D148" s="204"/>
      <c r="E148" s="386" t="s">
        <v>238</v>
      </c>
      <c r="F148" s="176">
        <f>F149</f>
        <v>197</v>
      </c>
      <c r="G148" s="2"/>
      <c r="H148" s="12"/>
      <c r="I148" s="12"/>
    </row>
    <row r="149" spans="1:9" ht="47.25" customHeight="1" x14ac:dyDescent="0.2">
      <c r="A149" s="173">
        <f t="shared" si="2"/>
        <v>124</v>
      </c>
      <c r="B149" s="135" t="s">
        <v>139</v>
      </c>
      <c r="C149" s="170" t="s">
        <v>90</v>
      </c>
      <c r="D149" s="135" t="s">
        <v>186</v>
      </c>
      <c r="E149" s="218" t="s">
        <v>187</v>
      </c>
      <c r="F149" s="176">
        <f>ГРБС!H130</f>
        <v>197</v>
      </c>
      <c r="G149" s="2"/>
      <c r="H149" s="12"/>
      <c r="I149" s="12"/>
    </row>
    <row r="150" spans="1:9" ht="48.75" customHeight="1" x14ac:dyDescent="0.2">
      <c r="A150" s="173">
        <f t="shared" si="2"/>
        <v>125</v>
      </c>
      <c r="B150" s="135" t="s">
        <v>139</v>
      </c>
      <c r="C150" s="170" t="s">
        <v>92</v>
      </c>
      <c r="D150" s="204"/>
      <c r="E150" s="386" t="s">
        <v>91</v>
      </c>
      <c r="F150" s="176">
        <f>F151</f>
        <v>734</v>
      </c>
      <c r="G150" s="2"/>
      <c r="H150" s="12"/>
      <c r="I150" s="12"/>
    </row>
    <row r="151" spans="1:9" ht="50.25" customHeight="1" x14ac:dyDescent="0.2">
      <c r="A151" s="173">
        <f t="shared" si="2"/>
        <v>126</v>
      </c>
      <c r="B151" s="135" t="s">
        <v>139</v>
      </c>
      <c r="C151" s="170" t="s">
        <v>92</v>
      </c>
      <c r="D151" s="135" t="s">
        <v>186</v>
      </c>
      <c r="E151" s="218" t="s">
        <v>187</v>
      </c>
      <c r="F151" s="176">
        <f>ГРБС!H132</f>
        <v>734</v>
      </c>
      <c r="G151" s="2"/>
      <c r="H151" s="12"/>
      <c r="I151" s="12"/>
    </row>
    <row r="152" spans="1:9" ht="15.75" customHeight="1" x14ac:dyDescent="0.2">
      <c r="A152" s="173">
        <f t="shared" si="2"/>
        <v>127</v>
      </c>
      <c r="B152" s="135" t="s">
        <v>139</v>
      </c>
      <c r="C152" s="178" t="s">
        <v>94</v>
      </c>
      <c r="D152" s="204"/>
      <c r="E152" s="177" t="s">
        <v>93</v>
      </c>
      <c r="F152" s="179">
        <f>F153</f>
        <v>48</v>
      </c>
      <c r="G152" s="2"/>
      <c r="H152" s="12"/>
      <c r="I152" s="12"/>
    </row>
    <row r="153" spans="1:9" ht="48" customHeight="1" x14ac:dyDescent="0.2">
      <c r="A153" s="173">
        <f t="shared" si="2"/>
        <v>128</v>
      </c>
      <c r="B153" s="135" t="s">
        <v>139</v>
      </c>
      <c r="C153" s="170" t="s">
        <v>94</v>
      </c>
      <c r="D153" s="135" t="s">
        <v>186</v>
      </c>
      <c r="E153" s="218" t="s">
        <v>187</v>
      </c>
      <c r="F153" s="176">
        <f>ГРБС!H134</f>
        <v>48</v>
      </c>
      <c r="G153" s="2"/>
      <c r="H153" s="12"/>
      <c r="I153" s="12"/>
    </row>
    <row r="154" spans="1:9" ht="61.5" customHeight="1" x14ac:dyDescent="0.2">
      <c r="A154" s="173">
        <f t="shared" si="2"/>
        <v>129</v>
      </c>
      <c r="B154" s="135" t="s">
        <v>139</v>
      </c>
      <c r="C154" s="170" t="s">
        <v>96</v>
      </c>
      <c r="D154" s="135"/>
      <c r="E154" s="218" t="s">
        <v>95</v>
      </c>
      <c r="F154" s="179">
        <f>F155</f>
        <v>78</v>
      </c>
      <c r="G154" s="2"/>
      <c r="H154" s="12"/>
      <c r="I154" s="12"/>
    </row>
    <row r="155" spans="1:9" ht="51.75" customHeight="1" thickBot="1" x14ac:dyDescent="0.25">
      <c r="A155" s="257">
        <f t="shared" si="2"/>
        <v>130</v>
      </c>
      <c r="B155" s="183" t="s">
        <v>139</v>
      </c>
      <c r="C155" s="197" t="s">
        <v>96</v>
      </c>
      <c r="D155" s="183" t="s">
        <v>186</v>
      </c>
      <c r="E155" s="219" t="s">
        <v>187</v>
      </c>
      <c r="F155" s="185">
        <f>ГРБС!H136</f>
        <v>78</v>
      </c>
      <c r="G155" s="2"/>
      <c r="H155" s="12"/>
      <c r="I155" s="12"/>
    </row>
    <row r="156" spans="1:9" ht="21" customHeight="1" thickBot="1" x14ac:dyDescent="0.25">
      <c r="A156" s="156">
        <f t="shared" si="2"/>
        <v>131</v>
      </c>
      <c r="B156" s="162" t="s">
        <v>292</v>
      </c>
      <c r="C156" s="213"/>
      <c r="D156" s="213"/>
      <c r="E156" s="157" t="s">
        <v>293</v>
      </c>
      <c r="F156" s="161">
        <f>F157+F169+F183+F197+F213+F221+F188</f>
        <v>85472.499999999985</v>
      </c>
      <c r="G156" s="8"/>
      <c r="H156" s="12"/>
      <c r="I156" s="12"/>
    </row>
    <row r="157" spans="1:9" ht="15.75" customHeight="1" thickBot="1" x14ac:dyDescent="0.25">
      <c r="A157" s="156">
        <f t="shared" si="2"/>
        <v>132</v>
      </c>
      <c r="B157" s="165" t="s">
        <v>388</v>
      </c>
      <c r="C157" s="213"/>
      <c r="D157" s="213"/>
      <c r="E157" s="163" t="s">
        <v>387</v>
      </c>
      <c r="F157" s="187">
        <f>F158+F162+F166</f>
        <v>1180.5999999999999</v>
      </c>
      <c r="G157" s="8"/>
      <c r="H157" s="12"/>
      <c r="I157" s="12"/>
    </row>
    <row r="158" spans="1:9" ht="80.25" customHeight="1" x14ac:dyDescent="0.2">
      <c r="A158" s="381">
        <f t="shared" si="2"/>
        <v>133</v>
      </c>
      <c r="B158" s="196" t="s">
        <v>388</v>
      </c>
      <c r="C158" s="170" t="s">
        <v>367</v>
      </c>
      <c r="D158" s="175"/>
      <c r="E158" s="199" t="s">
        <v>313</v>
      </c>
      <c r="F158" s="176">
        <f>F159</f>
        <v>1044.5</v>
      </c>
      <c r="G158" s="8"/>
      <c r="H158" s="12"/>
      <c r="I158" s="12"/>
    </row>
    <row r="159" spans="1:9" ht="76.5" customHeight="1" x14ac:dyDescent="0.2">
      <c r="A159" s="173">
        <f t="shared" si="2"/>
        <v>134</v>
      </c>
      <c r="B159" s="135" t="s">
        <v>388</v>
      </c>
      <c r="C159" s="170" t="s">
        <v>202</v>
      </c>
      <c r="D159" s="175"/>
      <c r="E159" s="181" t="s">
        <v>319</v>
      </c>
      <c r="F159" s="198">
        <f>F160</f>
        <v>1044.5</v>
      </c>
      <c r="G159" s="8"/>
      <c r="H159" s="12"/>
      <c r="I159" s="12"/>
    </row>
    <row r="160" spans="1:9" ht="78.75" customHeight="1" x14ac:dyDescent="0.2">
      <c r="A160" s="173">
        <f t="shared" ref="A160:A233" si="3">A159+1</f>
        <v>135</v>
      </c>
      <c r="B160" s="135" t="s">
        <v>388</v>
      </c>
      <c r="C160" s="211" t="s">
        <v>442</v>
      </c>
      <c r="D160" s="135"/>
      <c r="E160" s="177" t="s">
        <v>441</v>
      </c>
      <c r="F160" s="185">
        <f>F161</f>
        <v>1044.5</v>
      </c>
      <c r="G160" s="8"/>
      <c r="H160" s="12"/>
      <c r="I160" s="12"/>
    </row>
    <row r="161" spans="1:9" ht="48" customHeight="1" x14ac:dyDescent="0.2">
      <c r="A161" s="173">
        <f t="shared" si="3"/>
        <v>136</v>
      </c>
      <c r="B161" s="183" t="s">
        <v>388</v>
      </c>
      <c r="C161" s="200" t="s">
        <v>442</v>
      </c>
      <c r="D161" s="183" t="s">
        <v>186</v>
      </c>
      <c r="E161" s="181" t="s">
        <v>187</v>
      </c>
      <c r="F161" s="185">
        <f>ГРБС!H142</f>
        <v>1044.5</v>
      </c>
      <c r="G161" s="8"/>
      <c r="H161" s="12"/>
      <c r="I161" s="12"/>
    </row>
    <row r="162" spans="1:9" ht="92.25" customHeight="1" x14ac:dyDescent="0.2">
      <c r="A162" s="173">
        <f t="shared" si="3"/>
        <v>137</v>
      </c>
      <c r="B162" s="135" t="s">
        <v>388</v>
      </c>
      <c r="C162" s="178" t="s">
        <v>372</v>
      </c>
      <c r="D162" s="224"/>
      <c r="E162" s="174" t="s">
        <v>326</v>
      </c>
      <c r="F162" s="179">
        <f>F163</f>
        <v>0</v>
      </c>
      <c r="G162" s="8"/>
      <c r="H162" s="12"/>
      <c r="I162" s="12"/>
    </row>
    <row r="163" spans="1:9" ht="31.5" customHeight="1" x14ac:dyDescent="0.2">
      <c r="A163" s="173">
        <f t="shared" si="3"/>
        <v>138</v>
      </c>
      <c r="B163" s="136" t="s">
        <v>388</v>
      </c>
      <c r="C163" s="189" t="s">
        <v>635</v>
      </c>
      <c r="D163" s="226"/>
      <c r="E163" s="225" t="s">
        <v>634</v>
      </c>
      <c r="F163" s="179">
        <f>F164</f>
        <v>0</v>
      </c>
      <c r="G163" s="8"/>
      <c r="H163" s="12"/>
      <c r="I163" s="12"/>
    </row>
    <row r="164" spans="1:9" ht="93.75" customHeight="1" x14ac:dyDescent="0.2">
      <c r="A164" s="173">
        <f t="shared" si="3"/>
        <v>139</v>
      </c>
      <c r="B164" s="227" t="s">
        <v>388</v>
      </c>
      <c r="C164" s="211" t="s">
        <v>637</v>
      </c>
      <c r="D164" s="226"/>
      <c r="E164" s="177" t="s">
        <v>636</v>
      </c>
      <c r="F164" s="179">
        <f>F165</f>
        <v>0</v>
      </c>
      <c r="G164" s="8"/>
      <c r="H164" s="12"/>
      <c r="I164" s="12"/>
    </row>
    <row r="165" spans="1:9" ht="77.25" customHeight="1" x14ac:dyDescent="0.2">
      <c r="A165" s="173">
        <f t="shared" si="3"/>
        <v>140</v>
      </c>
      <c r="B165" s="183" t="s">
        <v>388</v>
      </c>
      <c r="C165" s="285" t="s">
        <v>637</v>
      </c>
      <c r="D165" s="183" t="s">
        <v>414</v>
      </c>
      <c r="E165" s="177" t="s">
        <v>600</v>
      </c>
      <c r="F165" s="179">
        <f>ГРБС!H146</f>
        <v>0</v>
      </c>
      <c r="G165" s="8"/>
      <c r="H165" s="12"/>
      <c r="I165" s="12"/>
    </row>
    <row r="166" spans="1:9" ht="33" customHeight="1" x14ac:dyDescent="0.2">
      <c r="A166" s="173">
        <f t="shared" si="3"/>
        <v>141</v>
      </c>
      <c r="B166" s="395" t="s">
        <v>388</v>
      </c>
      <c r="C166" s="396">
        <v>7200000000</v>
      </c>
      <c r="D166" s="397"/>
      <c r="E166" s="177" t="s">
        <v>687</v>
      </c>
      <c r="F166" s="179">
        <f>F167</f>
        <v>136.1</v>
      </c>
      <c r="G166" s="8"/>
      <c r="H166" s="12"/>
      <c r="I166" s="12"/>
    </row>
    <row r="167" spans="1:9" ht="18.75" customHeight="1" x14ac:dyDescent="0.2">
      <c r="A167" s="173">
        <f t="shared" si="3"/>
        <v>142</v>
      </c>
      <c r="B167" s="397" t="s">
        <v>388</v>
      </c>
      <c r="C167" s="398" t="s">
        <v>709</v>
      </c>
      <c r="D167" s="397"/>
      <c r="E167" s="177" t="s">
        <v>712</v>
      </c>
      <c r="F167" s="179">
        <f>F168</f>
        <v>136.1</v>
      </c>
      <c r="G167" s="8"/>
      <c r="H167" s="12"/>
      <c r="I167" s="12"/>
    </row>
    <row r="168" spans="1:9" ht="31.5" customHeight="1" thickBot="1" x14ac:dyDescent="0.25">
      <c r="A168" s="180">
        <f t="shared" si="3"/>
        <v>143</v>
      </c>
      <c r="B168" s="395" t="s">
        <v>388</v>
      </c>
      <c r="C168" s="399" t="s">
        <v>709</v>
      </c>
      <c r="D168" s="400" t="s">
        <v>176</v>
      </c>
      <c r="E168" s="216" t="s">
        <v>177</v>
      </c>
      <c r="F168" s="198">
        <f>ГРБС!H149</f>
        <v>136.1</v>
      </c>
      <c r="G168" s="8"/>
      <c r="H168" s="12"/>
      <c r="I168" s="12"/>
    </row>
    <row r="169" spans="1:9" ht="16.5" customHeight="1" thickBot="1" x14ac:dyDescent="0.25">
      <c r="A169" s="156">
        <f t="shared" si="3"/>
        <v>144</v>
      </c>
      <c r="B169" s="165" t="s">
        <v>142</v>
      </c>
      <c r="C169" s="165"/>
      <c r="D169" s="165"/>
      <c r="E169" s="163" t="s">
        <v>143</v>
      </c>
      <c r="F169" s="187">
        <f>F174+F170</f>
        <v>5602.2</v>
      </c>
      <c r="G169" s="8"/>
      <c r="H169" s="12"/>
      <c r="I169" s="12"/>
    </row>
    <row r="170" spans="1:9" ht="78.75" customHeight="1" thickBot="1" x14ac:dyDescent="0.25">
      <c r="A170" s="257">
        <f t="shared" si="3"/>
        <v>145</v>
      </c>
      <c r="B170" s="135" t="s">
        <v>142</v>
      </c>
      <c r="C170" s="135" t="s">
        <v>367</v>
      </c>
      <c r="D170" s="204"/>
      <c r="E170" s="177" t="s">
        <v>313</v>
      </c>
      <c r="F170" s="179">
        <f>F171</f>
        <v>952.2</v>
      </c>
      <c r="G170" s="8"/>
      <c r="H170" s="12"/>
      <c r="I170" s="12"/>
    </row>
    <row r="171" spans="1:9" ht="61.5" customHeight="1" x14ac:dyDescent="0.2">
      <c r="A171" s="173">
        <f t="shared" si="3"/>
        <v>146</v>
      </c>
      <c r="B171" s="135" t="s">
        <v>142</v>
      </c>
      <c r="C171" s="135" t="s">
        <v>368</v>
      </c>
      <c r="D171" s="204"/>
      <c r="E171" s="177" t="s">
        <v>258</v>
      </c>
      <c r="F171" s="179">
        <f>F172</f>
        <v>952.2</v>
      </c>
      <c r="G171" s="8"/>
      <c r="H171" s="12"/>
      <c r="I171" s="12"/>
    </row>
    <row r="172" spans="1:9" ht="32.25" customHeight="1" x14ac:dyDescent="0.2">
      <c r="A172" s="173">
        <f t="shared" si="3"/>
        <v>147</v>
      </c>
      <c r="B172" s="135" t="s">
        <v>142</v>
      </c>
      <c r="C172" s="135" t="s">
        <v>46</v>
      </c>
      <c r="D172" s="204"/>
      <c r="E172" s="177" t="s">
        <v>47</v>
      </c>
      <c r="F172" s="179">
        <f>F173</f>
        <v>952.2</v>
      </c>
      <c r="G172" s="8"/>
      <c r="H172" s="12"/>
      <c r="I172" s="12"/>
    </row>
    <row r="173" spans="1:9" ht="16.5" customHeight="1" x14ac:dyDescent="0.2">
      <c r="A173" s="173">
        <f t="shared" si="3"/>
        <v>148</v>
      </c>
      <c r="B173" s="135" t="s">
        <v>142</v>
      </c>
      <c r="C173" s="135" t="s">
        <v>46</v>
      </c>
      <c r="D173" s="135" t="s">
        <v>123</v>
      </c>
      <c r="E173" s="177" t="s">
        <v>127</v>
      </c>
      <c r="F173" s="179">
        <f>ГРБС!H154</f>
        <v>952.2</v>
      </c>
      <c r="G173" s="8"/>
      <c r="H173" s="12"/>
      <c r="I173" s="12"/>
    </row>
    <row r="174" spans="1:9" ht="79.5" customHeight="1" x14ac:dyDescent="0.2">
      <c r="A174" s="173">
        <f t="shared" si="3"/>
        <v>149</v>
      </c>
      <c r="B174" s="135" t="s">
        <v>142</v>
      </c>
      <c r="C174" s="178" t="s">
        <v>374</v>
      </c>
      <c r="D174" s="135"/>
      <c r="E174" s="177" t="s">
        <v>113</v>
      </c>
      <c r="F174" s="179">
        <f>F175</f>
        <v>4650</v>
      </c>
      <c r="G174" s="8"/>
      <c r="H174" s="12"/>
      <c r="I174" s="12"/>
    </row>
    <row r="175" spans="1:9" ht="32.25" customHeight="1" x14ac:dyDescent="0.2">
      <c r="A175" s="173">
        <f t="shared" si="3"/>
        <v>150</v>
      </c>
      <c r="B175" s="135" t="s">
        <v>142</v>
      </c>
      <c r="C175" s="178" t="s">
        <v>391</v>
      </c>
      <c r="D175" s="135"/>
      <c r="E175" s="177" t="s">
        <v>119</v>
      </c>
      <c r="F175" s="179">
        <f>F181+F178+F176</f>
        <v>4650</v>
      </c>
      <c r="G175" s="8"/>
      <c r="H175" s="12"/>
      <c r="I175" s="12"/>
    </row>
    <row r="176" spans="1:9" ht="61.5" customHeight="1" x14ac:dyDescent="0.2">
      <c r="A176" s="173">
        <f t="shared" si="3"/>
        <v>151</v>
      </c>
      <c r="B176" s="234" t="s">
        <v>142</v>
      </c>
      <c r="C176" s="401" t="s">
        <v>598</v>
      </c>
      <c r="D176" s="236"/>
      <c r="E176" s="386" t="s">
        <v>597</v>
      </c>
      <c r="F176" s="179">
        <f>F177</f>
        <v>3925.1</v>
      </c>
      <c r="G176" s="8"/>
      <c r="H176" s="12"/>
      <c r="I176" s="12"/>
    </row>
    <row r="177" spans="1:9" ht="49.5" customHeight="1" x14ac:dyDescent="0.2">
      <c r="A177" s="173">
        <f t="shared" si="3"/>
        <v>152</v>
      </c>
      <c r="B177" s="234" t="s">
        <v>142</v>
      </c>
      <c r="C177" s="401" t="s">
        <v>598</v>
      </c>
      <c r="D177" s="236" t="s">
        <v>186</v>
      </c>
      <c r="E177" s="177" t="s">
        <v>187</v>
      </c>
      <c r="F177" s="179">
        <f>ГРБС!H158</f>
        <v>3925.1</v>
      </c>
      <c r="G177" s="8"/>
      <c r="H177" s="12"/>
      <c r="I177" s="12"/>
    </row>
    <row r="178" spans="1:9" ht="63.75" customHeight="1" x14ac:dyDescent="0.2">
      <c r="A178" s="173">
        <f t="shared" si="3"/>
        <v>153</v>
      </c>
      <c r="B178" s="135" t="s">
        <v>142</v>
      </c>
      <c r="C178" s="178" t="s">
        <v>536</v>
      </c>
      <c r="D178" s="135"/>
      <c r="E178" s="177" t="s">
        <v>613</v>
      </c>
      <c r="F178" s="179">
        <f>F179+F180</f>
        <v>700</v>
      </c>
      <c r="G178" s="8"/>
      <c r="H178" s="12"/>
      <c r="I178" s="12"/>
    </row>
    <row r="179" spans="1:9" ht="47.25" customHeight="1" x14ac:dyDescent="0.2">
      <c r="A179" s="173">
        <f t="shared" si="3"/>
        <v>154</v>
      </c>
      <c r="B179" s="135" t="s">
        <v>142</v>
      </c>
      <c r="C179" s="178" t="s">
        <v>536</v>
      </c>
      <c r="D179" s="135" t="s">
        <v>186</v>
      </c>
      <c r="E179" s="177" t="s">
        <v>187</v>
      </c>
      <c r="F179" s="179">
        <f>ГРБС!H160</f>
        <v>696.5</v>
      </c>
      <c r="G179" s="8"/>
      <c r="H179" s="12"/>
      <c r="I179" s="12"/>
    </row>
    <row r="180" spans="1:9" ht="30.75" customHeight="1" x14ac:dyDescent="0.2">
      <c r="A180" s="173">
        <f t="shared" si="3"/>
        <v>155</v>
      </c>
      <c r="B180" s="135" t="s">
        <v>142</v>
      </c>
      <c r="C180" s="178" t="s">
        <v>536</v>
      </c>
      <c r="D180" s="135" t="s">
        <v>176</v>
      </c>
      <c r="E180" s="177" t="s">
        <v>177</v>
      </c>
      <c r="F180" s="179">
        <f>ГРБС!H161</f>
        <v>3.5</v>
      </c>
      <c r="G180" s="8"/>
      <c r="H180" s="12"/>
      <c r="I180" s="12"/>
    </row>
    <row r="181" spans="1:9" ht="29.25" customHeight="1" x14ac:dyDescent="0.2">
      <c r="A181" s="173">
        <f t="shared" si="3"/>
        <v>156</v>
      </c>
      <c r="B181" s="135" t="s">
        <v>142</v>
      </c>
      <c r="C181" s="178" t="s">
        <v>315</v>
      </c>
      <c r="D181" s="135"/>
      <c r="E181" s="177" t="s">
        <v>307</v>
      </c>
      <c r="F181" s="179">
        <f>F182</f>
        <v>24.9</v>
      </c>
      <c r="G181" s="8"/>
      <c r="H181" s="12"/>
      <c r="I181" s="12"/>
    </row>
    <row r="182" spans="1:9" ht="47.25" customHeight="1" thickBot="1" x14ac:dyDescent="0.25">
      <c r="A182" s="257">
        <f t="shared" si="3"/>
        <v>157</v>
      </c>
      <c r="B182" s="135" t="s">
        <v>142</v>
      </c>
      <c r="C182" s="178" t="s">
        <v>315</v>
      </c>
      <c r="D182" s="135" t="s">
        <v>186</v>
      </c>
      <c r="E182" s="177" t="s">
        <v>187</v>
      </c>
      <c r="F182" s="179">
        <f>ГРБС!H163</f>
        <v>24.9</v>
      </c>
      <c r="G182" s="8"/>
      <c r="H182" s="12"/>
      <c r="I182" s="12"/>
    </row>
    <row r="183" spans="1:9" ht="16.5" customHeight="1" thickBot="1" x14ac:dyDescent="0.25">
      <c r="A183" s="156">
        <f t="shared" si="3"/>
        <v>158</v>
      </c>
      <c r="B183" s="165" t="s">
        <v>151</v>
      </c>
      <c r="C183" s="165"/>
      <c r="D183" s="165"/>
      <c r="E183" s="163" t="s">
        <v>150</v>
      </c>
      <c r="F183" s="187">
        <f>F184</f>
        <v>450</v>
      </c>
      <c r="G183" s="8"/>
      <c r="H183" s="12"/>
      <c r="I183" s="12"/>
    </row>
    <row r="184" spans="1:9" ht="78.75" customHeight="1" x14ac:dyDescent="0.2">
      <c r="A184" s="381">
        <f t="shared" si="3"/>
        <v>159</v>
      </c>
      <c r="B184" s="169" t="s">
        <v>151</v>
      </c>
      <c r="C184" s="170" t="s">
        <v>374</v>
      </c>
      <c r="D184" s="169"/>
      <c r="E184" s="199" t="s">
        <v>113</v>
      </c>
      <c r="F184" s="176">
        <f>F185</f>
        <v>450</v>
      </c>
      <c r="G184" s="8"/>
      <c r="H184" s="12"/>
      <c r="I184" s="12"/>
    </row>
    <row r="185" spans="1:9" ht="45.75" customHeight="1" x14ac:dyDescent="0.2">
      <c r="A185" s="173">
        <f t="shared" si="3"/>
        <v>160</v>
      </c>
      <c r="B185" s="135" t="s">
        <v>151</v>
      </c>
      <c r="C185" s="189" t="s">
        <v>392</v>
      </c>
      <c r="D185" s="135"/>
      <c r="E185" s="177" t="s">
        <v>120</v>
      </c>
      <c r="F185" s="179">
        <f>F186</f>
        <v>450</v>
      </c>
      <c r="G185" s="8"/>
      <c r="H185" s="12"/>
      <c r="I185" s="12"/>
    </row>
    <row r="186" spans="1:9" ht="30" customHeight="1" x14ac:dyDescent="0.2">
      <c r="A186" s="173">
        <f t="shared" si="3"/>
        <v>161</v>
      </c>
      <c r="B186" s="135" t="s">
        <v>151</v>
      </c>
      <c r="C186" s="178" t="s">
        <v>31</v>
      </c>
      <c r="D186" s="135"/>
      <c r="E186" s="177" t="s">
        <v>121</v>
      </c>
      <c r="F186" s="179">
        <f>F187</f>
        <v>450</v>
      </c>
      <c r="G186" s="8"/>
      <c r="H186" s="12"/>
      <c r="I186" s="12"/>
    </row>
    <row r="187" spans="1:9" ht="46.5" customHeight="1" thickBot="1" x14ac:dyDescent="0.25">
      <c r="A187" s="257">
        <f t="shared" si="3"/>
        <v>162</v>
      </c>
      <c r="B187" s="183" t="s">
        <v>151</v>
      </c>
      <c r="C187" s="184" t="s">
        <v>31</v>
      </c>
      <c r="D187" s="183" t="s">
        <v>186</v>
      </c>
      <c r="E187" s="181" t="s">
        <v>187</v>
      </c>
      <c r="F187" s="185">
        <f>ГРБС!H168</f>
        <v>450</v>
      </c>
      <c r="G187" s="62"/>
      <c r="H187" s="46"/>
      <c r="I187" s="46"/>
    </row>
    <row r="188" spans="1:9" ht="17.25" customHeight="1" thickBot="1" x14ac:dyDescent="0.25">
      <c r="A188" s="156">
        <f t="shared" si="3"/>
        <v>163</v>
      </c>
      <c r="B188" s="165" t="s">
        <v>627</v>
      </c>
      <c r="C188" s="402"/>
      <c r="D188" s="403"/>
      <c r="E188" s="163" t="s">
        <v>628</v>
      </c>
      <c r="F188" s="187">
        <f>F189+F193</f>
        <v>16613.7</v>
      </c>
      <c r="G188" s="62"/>
      <c r="H188" s="46"/>
      <c r="I188" s="46"/>
    </row>
    <row r="189" spans="1:9" ht="79.5" customHeight="1" x14ac:dyDescent="0.2">
      <c r="A189" s="381">
        <f t="shared" si="3"/>
        <v>164</v>
      </c>
      <c r="B189" s="404" t="s">
        <v>627</v>
      </c>
      <c r="C189" s="196" t="s">
        <v>367</v>
      </c>
      <c r="D189" s="238"/>
      <c r="E189" s="199" t="s">
        <v>313</v>
      </c>
      <c r="F189" s="176">
        <f>F190</f>
        <v>5985</v>
      </c>
      <c r="G189" s="62"/>
      <c r="H189" s="46"/>
      <c r="I189" s="46"/>
    </row>
    <row r="190" spans="1:9" ht="60.75" customHeight="1" x14ac:dyDescent="0.2">
      <c r="A190" s="173">
        <f t="shared" si="3"/>
        <v>165</v>
      </c>
      <c r="B190" s="135" t="s">
        <v>627</v>
      </c>
      <c r="C190" s="135" t="s">
        <v>368</v>
      </c>
      <c r="D190" s="239"/>
      <c r="E190" s="177" t="s">
        <v>258</v>
      </c>
      <c r="F190" s="179">
        <f>F191</f>
        <v>5985</v>
      </c>
      <c r="G190" s="62"/>
      <c r="H190" s="46"/>
      <c r="I190" s="46"/>
    </row>
    <row r="191" spans="1:9" ht="32.25" customHeight="1" x14ac:dyDescent="0.2">
      <c r="A191" s="173">
        <f t="shared" si="3"/>
        <v>166</v>
      </c>
      <c r="B191" s="135" t="s">
        <v>627</v>
      </c>
      <c r="C191" s="135" t="s">
        <v>644</v>
      </c>
      <c r="D191" s="239"/>
      <c r="E191" s="208" t="s">
        <v>629</v>
      </c>
      <c r="F191" s="179">
        <f>F192</f>
        <v>5985</v>
      </c>
      <c r="G191" s="62"/>
      <c r="H191" s="46"/>
      <c r="I191" s="46"/>
    </row>
    <row r="192" spans="1:9" ht="16.5" customHeight="1" x14ac:dyDescent="0.2">
      <c r="A192" s="173">
        <f t="shared" si="3"/>
        <v>167</v>
      </c>
      <c r="B192" s="135" t="s">
        <v>627</v>
      </c>
      <c r="C192" s="135" t="s">
        <v>644</v>
      </c>
      <c r="D192" s="135" t="s">
        <v>123</v>
      </c>
      <c r="E192" s="177" t="s">
        <v>127</v>
      </c>
      <c r="F192" s="179">
        <f>ГРБС!H173</f>
        <v>5985</v>
      </c>
      <c r="G192" s="62"/>
      <c r="H192" s="46"/>
      <c r="I192" s="46"/>
    </row>
    <row r="193" spans="1:9" ht="62.25" customHeight="1" x14ac:dyDescent="0.2">
      <c r="A193" s="173">
        <f t="shared" si="3"/>
        <v>168</v>
      </c>
      <c r="B193" s="135" t="s">
        <v>627</v>
      </c>
      <c r="C193" s="178" t="s">
        <v>397</v>
      </c>
      <c r="D193" s="175"/>
      <c r="E193" s="199" t="s">
        <v>569</v>
      </c>
      <c r="F193" s="179">
        <f>F194</f>
        <v>10628.7</v>
      </c>
      <c r="G193" s="62"/>
      <c r="H193" s="46"/>
      <c r="I193" s="46"/>
    </row>
    <row r="194" spans="1:9" ht="32.25" customHeight="1" x14ac:dyDescent="0.2">
      <c r="A194" s="173">
        <f t="shared" si="3"/>
        <v>169</v>
      </c>
      <c r="B194" s="135" t="s">
        <v>627</v>
      </c>
      <c r="C194" s="178" t="s">
        <v>631</v>
      </c>
      <c r="D194" s="135"/>
      <c r="E194" s="177" t="s">
        <v>630</v>
      </c>
      <c r="F194" s="179">
        <f>F195</f>
        <v>10628.7</v>
      </c>
      <c r="G194" s="62"/>
      <c r="H194" s="46"/>
      <c r="I194" s="46"/>
    </row>
    <row r="195" spans="1:9" ht="15.75" customHeight="1" x14ac:dyDescent="0.2">
      <c r="A195" s="173">
        <f t="shared" si="3"/>
        <v>170</v>
      </c>
      <c r="B195" s="169" t="s">
        <v>627</v>
      </c>
      <c r="C195" s="170" t="s">
        <v>632</v>
      </c>
      <c r="D195" s="135"/>
      <c r="E195" s="177" t="s">
        <v>633</v>
      </c>
      <c r="F195" s="179">
        <f>F196</f>
        <v>10628.7</v>
      </c>
      <c r="G195" s="62"/>
      <c r="H195" s="46"/>
      <c r="I195" s="46"/>
    </row>
    <row r="196" spans="1:9" ht="46.5" customHeight="1" thickBot="1" x14ac:dyDescent="0.25">
      <c r="A196" s="180">
        <f t="shared" si="3"/>
        <v>171</v>
      </c>
      <c r="B196" s="183" t="s">
        <v>627</v>
      </c>
      <c r="C196" s="184" t="s">
        <v>632</v>
      </c>
      <c r="D196" s="196" t="s">
        <v>186</v>
      </c>
      <c r="E196" s="181" t="s">
        <v>187</v>
      </c>
      <c r="F196" s="198">
        <f>ГРБС!H177</f>
        <v>10628.7</v>
      </c>
      <c r="G196" s="62"/>
      <c r="H196" s="46"/>
      <c r="I196" s="46"/>
    </row>
    <row r="197" spans="1:9" ht="30.75" customHeight="1" thickBot="1" x14ac:dyDescent="0.25">
      <c r="A197" s="156">
        <f t="shared" si="3"/>
        <v>172</v>
      </c>
      <c r="B197" s="165" t="s">
        <v>174</v>
      </c>
      <c r="C197" s="165"/>
      <c r="D197" s="165"/>
      <c r="E197" s="163" t="s">
        <v>175</v>
      </c>
      <c r="F197" s="187">
        <f>F198+F210</f>
        <v>53114.999999999993</v>
      </c>
      <c r="G197" s="8"/>
      <c r="H197" s="12"/>
      <c r="I197" s="12"/>
    </row>
    <row r="198" spans="1:9" ht="61.5" customHeight="1" x14ac:dyDescent="0.2">
      <c r="A198" s="166">
        <f t="shared" si="3"/>
        <v>173</v>
      </c>
      <c r="B198" s="196" t="s">
        <v>174</v>
      </c>
      <c r="C198" s="170" t="s">
        <v>397</v>
      </c>
      <c r="D198" s="175"/>
      <c r="E198" s="199" t="s">
        <v>569</v>
      </c>
      <c r="F198" s="176">
        <f>F199+F202+F205</f>
        <v>47154.599999999991</v>
      </c>
      <c r="G198" s="8"/>
      <c r="H198" s="12"/>
      <c r="I198" s="12"/>
    </row>
    <row r="199" spans="1:9" ht="66" customHeight="1" x14ac:dyDescent="0.2">
      <c r="A199" s="173">
        <f t="shared" si="3"/>
        <v>174</v>
      </c>
      <c r="B199" s="135" t="s">
        <v>174</v>
      </c>
      <c r="C199" s="170" t="s">
        <v>398</v>
      </c>
      <c r="D199" s="135"/>
      <c r="E199" s="177" t="s">
        <v>545</v>
      </c>
      <c r="F199" s="179">
        <f>F200</f>
        <v>15461.3</v>
      </c>
      <c r="G199" s="8"/>
      <c r="H199" s="12"/>
      <c r="I199" s="12"/>
    </row>
    <row r="200" spans="1:9" ht="42.75" customHeight="1" x14ac:dyDescent="0.2">
      <c r="A200" s="173">
        <f t="shared" si="3"/>
        <v>175</v>
      </c>
      <c r="B200" s="135" t="s">
        <v>174</v>
      </c>
      <c r="C200" s="170" t="s">
        <v>399</v>
      </c>
      <c r="D200" s="135"/>
      <c r="E200" s="177" t="s">
        <v>112</v>
      </c>
      <c r="F200" s="179">
        <f>F201</f>
        <v>15461.3</v>
      </c>
      <c r="G200" s="8"/>
      <c r="H200" s="12"/>
      <c r="I200" s="12"/>
    </row>
    <row r="201" spans="1:9" ht="48.75" customHeight="1" x14ac:dyDescent="0.2">
      <c r="A201" s="173">
        <f t="shared" si="3"/>
        <v>176</v>
      </c>
      <c r="B201" s="135" t="s">
        <v>174</v>
      </c>
      <c r="C201" s="170" t="s">
        <v>399</v>
      </c>
      <c r="D201" s="135" t="s">
        <v>186</v>
      </c>
      <c r="E201" s="177" t="s">
        <v>187</v>
      </c>
      <c r="F201" s="179">
        <f>ГРБС!H182</f>
        <v>15461.3</v>
      </c>
      <c r="G201" s="25"/>
      <c r="H201" s="12"/>
      <c r="I201" s="12"/>
    </row>
    <row r="202" spans="1:9" ht="29.25" customHeight="1" x14ac:dyDescent="0.2">
      <c r="A202" s="173">
        <f t="shared" si="3"/>
        <v>177</v>
      </c>
      <c r="B202" s="135" t="s">
        <v>174</v>
      </c>
      <c r="C202" s="170" t="s">
        <v>400</v>
      </c>
      <c r="D202" s="135"/>
      <c r="E202" s="177" t="s">
        <v>544</v>
      </c>
      <c r="F202" s="179">
        <f>F203</f>
        <v>24672.1</v>
      </c>
      <c r="G202" s="25"/>
      <c r="H202" s="12"/>
      <c r="I202" s="12"/>
    </row>
    <row r="203" spans="1:9" ht="63" customHeight="1" x14ac:dyDescent="0.2">
      <c r="A203" s="173">
        <f t="shared" si="3"/>
        <v>178</v>
      </c>
      <c r="B203" s="169" t="s">
        <v>174</v>
      </c>
      <c r="C203" s="170" t="s">
        <v>401</v>
      </c>
      <c r="D203" s="135"/>
      <c r="E203" s="177" t="s">
        <v>135</v>
      </c>
      <c r="F203" s="179">
        <f>F204</f>
        <v>24672.1</v>
      </c>
      <c r="G203" s="25"/>
      <c r="H203" s="12"/>
      <c r="I203" s="12"/>
    </row>
    <row r="204" spans="1:9" ht="48" customHeight="1" x14ac:dyDescent="0.2">
      <c r="A204" s="173">
        <f t="shared" si="3"/>
        <v>179</v>
      </c>
      <c r="B204" s="135" t="s">
        <v>174</v>
      </c>
      <c r="C204" s="170" t="s">
        <v>401</v>
      </c>
      <c r="D204" s="135" t="s">
        <v>186</v>
      </c>
      <c r="E204" s="177" t="s">
        <v>187</v>
      </c>
      <c r="F204" s="179">
        <f>ГРБС!H191</f>
        <v>24672.1</v>
      </c>
      <c r="G204" s="25"/>
      <c r="H204" s="12"/>
      <c r="I204" s="12"/>
    </row>
    <row r="205" spans="1:9" ht="28.5" customHeight="1" x14ac:dyDescent="0.2">
      <c r="A205" s="173">
        <f t="shared" si="3"/>
        <v>180</v>
      </c>
      <c r="B205" s="135" t="s">
        <v>174</v>
      </c>
      <c r="C205" s="170" t="s">
        <v>402</v>
      </c>
      <c r="D205" s="135"/>
      <c r="E205" s="177" t="s">
        <v>543</v>
      </c>
      <c r="F205" s="179">
        <f>F206+F208</f>
        <v>7021.2</v>
      </c>
      <c r="G205" s="25"/>
      <c r="H205" s="12"/>
      <c r="I205" s="12"/>
    </row>
    <row r="206" spans="1:9" ht="30.75" customHeight="1" x14ac:dyDescent="0.2">
      <c r="A206" s="173">
        <f t="shared" si="3"/>
        <v>181</v>
      </c>
      <c r="B206" s="135" t="s">
        <v>174</v>
      </c>
      <c r="C206" s="170" t="s">
        <v>403</v>
      </c>
      <c r="D206" s="135"/>
      <c r="E206" s="177" t="s">
        <v>457</v>
      </c>
      <c r="F206" s="179">
        <f>F207</f>
        <v>3002</v>
      </c>
      <c r="G206" s="25"/>
      <c r="H206" s="12"/>
      <c r="I206" s="12"/>
    </row>
    <row r="207" spans="1:9" ht="47.25" customHeight="1" x14ac:dyDescent="0.2">
      <c r="A207" s="166">
        <f t="shared" si="3"/>
        <v>182</v>
      </c>
      <c r="B207" s="135" t="s">
        <v>174</v>
      </c>
      <c r="C207" s="170" t="s">
        <v>403</v>
      </c>
      <c r="D207" s="135" t="s">
        <v>186</v>
      </c>
      <c r="E207" s="177" t="s">
        <v>187</v>
      </c>
      <c r="F207" s="179">
        <f>ГРБС!H194</f>
        <v>3002</v>
      </c>
      <c r="G207" s="8"/>
      <c r="H207" s="12"/>
      <c r="I207" s="12"/>
    </row>
    <row r="208" spans="1:9" ht="47.25" customHeight="1" x14ac:dyDescent="0.2">
      <c r="A208" s="166">
        <f t="shared" si="3"/>
        <v>183</v>
      </c>
      <c r="B208" s="135" t="s">
        <v>174</v>
      </c>
      <c r="C208" s="178" t="s">
        <v>684</v>
      </c>
      <c r="D208" s="405"/>
      <c r="E208" s="195" t="s">
        <v>683</v>
      </c>
      <c r="F208" s="179">
        <f>F209</f>
        <v>4019.2</v>
      </c>
      <c r="G208" s="8"/>
      <c r="H208" s="12"/>
      <c r="I208" s="12"/>
    </row>
    <row r="209" spans="1:9" ht="47.25" customHeight="1" x14ac:dyDescent="0.2">
      <c r="A209" s="173">
        <f t="shared" si="3"/>
        <v>184</v>
      </c>
      <c r="B209" s="135" t="s">
        <v>174</v>
      </c>
      <c r="C209" s="178" t="s">
        <v>684</v>
      </c>
      <c r="D209" s="135" t="s">
        <v>186</v>
      </c>
      <c r="E209" s="177" t="s">
        <v>187</v>
      </c>
      <c r="F209" s="179">
        <f>ГРБС!H196</f>
        <v>4019.2</v>
      </c>
      <c r="G209" s="8"/>
      <c r="H209" s="12"/>
      <c r="I209" s="12"/>
    </row>
    <row r="210" spans="1:9" ht="32.25" customHeight="1" x14ac:dyDescent="0.2">
      <c r="A210" s="173">
        <f t="shared" si="3"/>
        <v>185</v>
      </c>
      <c r="B210" s="135" t="s">
        <v>174</v>
      </c>
      <c r="C210" s="178" t="s">
        <v>66</v>
      </c>
      <c r="D210" s="135"/>
      <c r="E210" s="177" t="s">
        <v>687</v>
      </c>
      <c r="F210" s="179">
        <f>F211</f>
        <v>5960.4</v>
      </c>
      <c r="G210" s="8"/>
      <c r="H210" s="12"/>
      <c r="I210" s="12"/>
    </row>
    <row r="211" spans="1:9" ht="18" customHeight="1" x14ac:dyDescent="0.2">
      <c r="A211" s="173">
        <f t="shared" si="3"/>
        <v>186</v>
      </c>
      <c r="B211" s="135" t="s">
        <v>174</v>
      </c>
      <c r="C211" s="178" t="s">
        <v>709</v>
      </c>
      <c r="D211" s="135"/>
      <c r="E211" s="177" t="s">
        <v>712</v>
      </c>
      <c r="F211" s="179">
        <f>F212</f>
        <v>5960.4</v>
      </c>
      <c r="G211" s="8"/>
      <c r="H211" s="12"/>
      <c r="I211" s="12"/>
    </row>
    <row r="212" spans="1:9" ht="30" customHeight="1" thickBot="1" x14ac:dyDescent="0.25">
      <c r="A212" s="215">
        <f t="shared" si="3"/>
        <v>187</v>
      </c>
      <c r="B212" s="135" t="s">
        <v>174</v>
      </c>
      <c r="C212" s="178" t="s">
        <v>709</v>
      </c>
      <c r="D212" s="196" t="s">
        <v>176</v>
      </c>
      <c r="E212" s="195" t="s">
        <v>177</v>
      </c>
      <c r="F212" s="198">
        <f>ГРБС!H199</f>
        <v>5960.4</v>
      </c>
      <c r="G212" s="8"/>
      <c r="H212" s="12"/>
      <c r="I212" s="12"/>
    </row>
    <row r="213" spans="1:9" ht="16.5" customHeight="1" thickBot="1" x14ac:dyDescent="0.25">
      <c r="A213" s="156">
        <f t="shared" si="3"/>
        <v>188</v>
      </c>
      <c r="B213" s="165" t="s">
        <v>56</v>
      </c>
      <c r="C213" s="165"/>
      <c r="D213" s="165"/>
      <c r="E213" s="163" t="s">
        <v>57</v>
      </c>
      <c r="F213" s="187">
        <f>F214</f>
        <v>757</v>
      </c>
      <c r="G213" s="2"/>
      <c r="H213" s="13"/>
      <c r="I213" s="14"/>
    </row>
    <row r="214" spans="1:9" ht="96.75" customHeight="1" x14ac:dyDescent="0.2">
      <c r="A214" s="215">
        <f t="shared" si="3"/>
        <v>189</v>
      </c>
      <c r="B214" s="169" t="s">
        <v>56</v>
      </c>
      <c r="C214" s="170" t="s">
        <v>360</v>
      </c>
      <c r="D214" s="175"/>
      <c r="E214" s="199" t="s">
        <v>363</v>
      </c>
      <c r="F214" s="176">
        <f>F217+F219+F215</f>
        <v>757</v>
      </c>
      <c r="G214" s="2"/>
      <c r="H214" s="13"/>
      <c r="I214" s="14"/>
    </row>
    <row r="215" spans="1:9" ht="80.25" customHeight="1" x14ac:dyDescent="0.2">
      <c r="A215" s="215">
        <f t="shared" si="3"/>
        <v>190</v>
      </c>
      <c r="B215" s="135" t="s">
        <v>56</v>
      </c>
      <c r="C215" s="178" t="s">
        <v>195</v>
      </c>
      <c r="D215" s="242"/>
      <c r="E215" s="177" t="s">
        <v>194</v>
      </c>
      <c r="F215" s="179">
        <f>F216</f>
        <v>320</v>
      </c>
      <c r="G215" s="2"/>
      <c r="H215" s="13"/>
      <c r="I215" s="14"/>
    </row>
    <row r="216" spans="1:9" ht="48.75" customHeight="1" x14ac:dyDescent="0.2">
      <c r="A216" s="215">
        <f t="shared" si="3"/>
        <v>191</v>
      </c>
      <c r="B216" s="135" t="s">
        <v>56</v>
      </c>
      <c r="C216" s="178" t="s">
        <v>195</v>
      </c>
      <c r="D216" s="135" t="s">
        <v>186</v>
      </c>
      <c r="E216" s="177" t="s">
        <v>187</v>
      </c>
      <c r="F216" s="179">
        <f>ГРБС!H203</f>
        <v>320</v>
      </c>
      <c r="G216" s="2"/>
      <c r="H216" s="13"/>
      <c r="I216" s="14"/>
    </row>
    <row r="217" spans="1:9" ht="79.5" customHeight="1" x14ac:dyDescent="0.2">
      <c r="A217" s="215">
        <f t="shared" si="3"/>
        <v>192</v>
      </c>
      <c r="B217" s="135" t="s">
        <v>56</v>
      </c>
      <c r="C217" s="178" t="s">
        <v>405</v>
      </c>
      <c r="D217" s="242"/>
      <c r="E217" s="177" t="s">
        <v>404</v>
      </c>
      <c r="F217" s="179">
        <f>F218</f>
        <v>380</v>
      </c>
      <c r="G217" s="2"/>
      <c r="H217" s="13"/>
      <c r="I217" s="14"/>
    </row>
    <row r="218" spans="1:9" ht="45.75" customHeight="1" x14ac:dyDescent="0.2">
      <c r="A218" s="173">
        <f t="shared" si="3"/>
        <v>193</v>
      </c>
      <c r="B218" s="135" t="s">
        <v>56</v>
      </c>
      <c r="C218" s="178" t="s">
        <v>405</v>
      </c>
      <c r="D218" s="135" t="s">
        <v>186</v>
      </c>
      <c r="E218" s="177" t="s">
        <v>187</v>
      </c>
      <c r="F218" s="179">
        <f>ГРБС!H205</f>
        <v>380</v>
      </c>
      <c r="G218" s="2"/>
      <c r="H218" s="13"/>
      <c r="I218" s="14"/>
    </row>
    <row r="219" spans="1:9" ht="175.5" customHeight="1" x14ac:dyDescent="0.2">
      <c r="A219" s="173">
        <f t="shared" si="3"/>
        <v>194</v>
      </c>
      <c r="B219" s="135" t="s">
        <v>56</v>
      </c>
      <c r="C219" s="178" t="s">
        <v>406</v>
      </c>
      <c r="D219" s="135"/>
      <c r="E219" s="177" t="s">
        <v>407</v>
      </c>
      <c r="F219" s="179">
        <f>F220</f>
        <v>57</v>
      </c>
      <c r="G219" s="2"/>
      <c r="H219" s="13"/>
      <c r="I219" s="14"/>
    </row>
    <row r="220" spans="1:9" ht="46.5" customHeight="1" thickBot="1" x14ac:dyDescent="0.25">
      <c r="A220" s="257">
        <f t="shared" si="3"/>
        <v>195</v>
      </c>
      <c r="B220" s="183" t="s">
        <v>56</v>
      </c>
      <c r="C220" s="184" t="s">
        <v>406</v>
      </c>
      <c r="D220" s="183" t="s">
        <v>186</v>
      </c>
      <c r="E220" s="181" t="s">
        <v>187</v>
      </c>
      <c r="F220" s="185">
        <f>ГРБС!H207</f>
        <v>57</v>
      </c>
      <c r="G220" s="2"/>
      <c r="H220" s="13"/>
      <c r="I220" s="14"/>
    </row>
    <row r="221" spans="1:9" ht="30.75" customHeight="1" thickBot="1" x14ac:dyDescent="0.25">
      <c r="A221" s="156">
        <f t="shared" si="3"/>
        <v>196</v>
      </c>
      <c r="B221" s="165" t="s">
        <v>484</v>
      </c>
      <c r="C221" s="165"/>
      <c r="D221" s="165"/>
      <c r="E221" s="163" t="s">
        <v>294</v>
      </c>
      <c r="F221" s="187">
        <f>F222+F226+F232+F238</f>
        <v>7754</v>
      </c>
      <c r="G221" s="2"/>
      <c r="H221" s="13"/>
      <c r="I221" s="14"/>
    </row>
    <row r="222" spans="1:9" ht="78" customHeight="1" x14ac:dyDescent="0.2">
      <c r="A222" s="381">
        <f t="shared" si="3"/>
        <v>197</v>
      </c>
      <c r="B222" s="196" t="s">
        <v>484</v>
      </c>
      <c r="C222" s="247" t="s">
        <v>376</v>
      </c>
      <c r="D222" s="203"/>
      <c r="E222" s="199" t="s">
        <v>327</v>
      </c>
      <c r="F222" s="176">
        <f>F223</f>
        <v>256</v>
      </c>
      <c r="G222" s="2"/>
      <c r="H222" s="13"/>
      <c r="I222" s="14"/>
    </row>
    <row r="223" spans="1:9" ht="77.25" customHeight="1" x14ac:dyDescent="0.2">
      <c r="A223" s="173">
        <f t="shared" si="3"/>
        <v>198</v>
      </c>
      <c r="B223" s="135" t="s">
        <v>484</v>
      </c>
      <c r="C223" s="178" t="s">
        <v>409</v>
      </c>
      <c r="D223" s="204"/>
      <c r="E223" s="199" t="s">
        <v>410</v>
      </c>
      <c r="F223" s="179">
        <f>F224</f>
        <v>256</v>
      </c>
      <c r="G223" s="2"/>
      <c r="H223" s="13"/>
      <c r="I223" s="14"/>
    </row>
    <row r="224" spans="1:9" ht="60.75" customHeight="1" x14ac:dyDescent="0.2">
      <c r="A224" s="173">
        <f t="shared" si="3"/>
        <v>199</v>
      </c>
      <c r="B224" s="135" t="s">
        <v>484</v>
      </c>
      <c r="C224" s="178" t="s">
        <v>411</v>
      </c>
      <c r="D224" s="204"/>
      <c r="E224" s="218" t="s">
        <v>168</v>
      </c>
      <c r="F224" s="179">
        <f>F225</f>
        <v>256</v>
      </c>
      <c r="G224" s="2"/>
      <c r="H224" s="13"/>
      <c r="I224" s="14"/>
    </row>
    <row r="225" spans="1:11" ht="63" customHeight="1" x14ac:dyDescent="0.2">
      <c r="A225" s="173">
        <f t="shared" si="3"/>
        <v>200</v>
      </c>
      <c r="B225" s="135" t="s">
        <v>484</v>
      </c>
      <c r="C225" s="244" t="s">
        <v>411</v>
      </c>
      <c r="D225" s="135" t="s">
        <v>505</v>
      </c>
      <c r="E225" s="177" t="s">
        <v>599</v>
      </c>
      <c r="F225" s="176">
        <f>ГРБС!H212</f>
        <v>256</v>
      </c>
      <c r="G225" s="2"/>
      <c r="H225" s="13"/>
      <c r="I225" s="14"/>
    </row>
    <row r="226" spans="1:11" ht="93" customHeight="1" x14ac:dyDescent="0.2">
      <c r="A226" s="173">
        <f t="shared" si="3"/>
        <v>201</v>
      </c>
      <c r="B226" s="135" t="s">
        <v>484</v>
      </c>
      <c r="C226" s="135" t="s">
        <v>372</v>
      </c>
      <c r="D226" s="135"/>
      <c r="E226" s="177" t="s">
        <v>546</v>
      </c>
      <c r="F226" s="179">
        <f>F227</f>
        <v>1934</v>
      </c>
      <c r="G226" s="2"/>
      <c r="H226" s="13"/>
      <c r="I226" s="14"/>
    </row>
    <row r="227" spans="1:11" ht="46.5" customHeight="1" x14ac:dyDescent="0.2">
      <c r="A227" s="173">
        <f t="shared" si="3"/>
        <v>202</v>
      </c>
      <c r="B227" s="135" t="s">
        <v>484</v>
      </c>
      <c r="C227" s="135" t="s">
        <v>408</v>
      </c>
      <c r="D227" s="204"/>
      <c r="E227" s="177" t="s">
        <v>662</v>
      </c>
      <c r="F227" s="179">
        <f>F228+F230</f>
        <v>1934</v>
      </c>
      <c r="G227" s="2"/>
      <c r="H227" s="13"/>
      <c r="I227" s="14"/>
    </row>
    <row r="228" spans="1:11" ht="77.25" customHeight="1" x14ac:dyDescent="0.2">
      <c r="A228" s="173">
        <f t="shared" si="3"/>
        <v>203</v>
      </c>
      <c r="B228" s="135" t="s">
        <v>484</v>
      </c>
      <c r="C228" s="135" t="s">
        <v>27</v>
      </c>
      <c r="D228" s="204"/>
      <c r="E228" s="386" t="s">
        <v>548</v>
      </c>
      <c r="F228" s="179">
        <f>F229</f>
        <v>583.79999999999995</v>
      </c>
      <c r="G228" s="2"/>
      <c r="H228" s="13"/>
      <c r="I228" s="14"/>
    </row>
    <row r="229" spans="1:11" ht="62.25" customHeight="1" x14ac:dyDescent="0.2">
      <c r="A229" s="173">
        <f t="shared" si="3"/>
        <v>204</v>
      </c>
      <c r="B229" s="135" t="s">
        <v>484</v>
      </c>
      <c r="C229" s="135" t="s">
        <v>27</v>
      </c>
      <c r="D229" s="135" t="s">
        <v>505</v>
      </c>
      <c r="E229" s="177" t="s">
        <v>599</v>
      </c>
      <c r="F229" s="179">
        <f>ГРБС!H216</f>
        <v>583.79999999999995</v>
      </c>
      <c r="G229" s="2"/>
      <c r="H229" s="13"/>
      <c r="I229" s="14"/>
    </row>
    <row r="230" spans="1:11" ht="79.5" customHeight="1" x14ac:dyDescent="0.2">
      <c r="A230" s="173">
        <f t="shared" si="3"/>
        <v>205</v>
      </c>
      <c r="B230" s="135" t="s">
        <v>484</v>
      </c>
      <c r="C230" s="169" t="s">
        <v>697</v>
      </c>
      <c r="D230" s="135"/>
      <c r="E230" s="386" t="s">
        <v>696</v>
      </c>
      <c r="F230" s="179">
        <f>F231</f>
        <v>1350.2</v>
      </c>
      <c r="G230" s="2"/>
      <c r="H230" s="13"/>
      <c r="I230" s="14"/>
    </row>
    <row r="231" spans="1:11" ht="85.5" customHeight="1" x14ac:dyDescent="0.2">
      <c r="A231" s="173">
        <f t="shared" si="3"/>
        <v>206</v>
      </c>
      <c r="B231" s="135" t="s">
        <v>484</v>
      </c>
      <c r="C231" s="169" t="s">
        <v>697</v>
      </c>
      <c r="D231" s="169" t="s">
        <v>414</v>
      </c>
      <c r="E231" s="406" t="s">
        <v>600</v>
      </c>
      <c r="F231" s="179">
        <f>ГРБС!H218</f>
        <v>1350.2</v>
      </c>
      <c r="G231" s="2"/>
      <c r="H231" s="13"/>
      <c r="I231" s="14"/>
    </row>
    <row r="232" spans="1:11" ht="79.5" customHeight="1" x14ac:dyDescent="0.2">
      <c r="A232" s="173">
        <f t="shared" si="3"/>
        <v>207</v>
      </c>
      <c r="B232" s="135" t="s">
        <v>484</v>
      </c>
      <c r="C232" s="169" t="s">
        <v>348</v>
      </c>
      <c r="D232" s="169"/>
      <c r="E232" s="199" t="s">
        <v>537</v>
      </c>
      <c r="F232" s="179">
        <f>F233</f>
        <v>204</v>
      </c>
      <c r="G232" s="2"/>
      <c r="H232" s="13"/>
      <c r="I232" s="14"/>
    </row>
    <row r="233" spans="1:11" s="2" customFormat="1" ht="63.75" customHeight="1" x14ac:dyDescent="0.2">
      <c r="A233" s="173">
        <f t="shared" si="3"/>
        <v>208</v>
      </c>
      <c r="B233" s="135" t="s">
        <v>484</v>
      </c>
      <c r="C233" s="178" t="s">
        <v>349</v>
      </c>
      <c r="D233" s="135"/>
      <c r="E233" s="246" t="s">
        <v>547</v>
      </c>
      <c r="F233" s="179">
        <f>F234+F236</f>
        <v>204</v>
      </c>
      <c r="H233" s="13"/>
      <c r="I233" s="14"/>
      <c r="J233"/>
      <c r="K233"/>
    </row>
    <row r="234" spans="1:11" s="2" customFormat="1" ht="189.75" customHeight="1" x14ac:dyDescent="0.2">
      <c r="A234" s="215">
        <f t="shared" ref="A234:A307" si="4">A233+1</f>
        <v>209</v>
      </c>
      <c r="B234" s="169" t="s">
        <v>484</v>
      </c>
      <c r="C234" s="178" t="s">
        <v>350</v>
      </c>
      <c r="D234" s="135"/>
      <c r="E234" s="177" t="s">
        <v>492</v>
      </c>
      <c r="F234" s="179">
        <f>F235</f>
        <v>141</v>
      </c>
      <c r="H234" s="13"/>
      <c r="I234" s="14"/>
      <c r="J234"/>
      <c r="K234"/>
    </row>
    <row r="235" spans="1:11" s="2" customFormat="1" ht="47.25" customHeight="1" x14ac:dyDescent="0.2">
      <c r="A235" s="173">
        <f t="shared" si="4"/>
        <v>210</v>
      </c>
      <c r="B235" s="135" t="s">
        <v>484</v>
      </c>
      <c r="C235" s="178" t="s">
        <v>350</v>
      </c>
      <c r="D235" s="135" t="s">
        <v>186</v>
      </c>
      <c r="E235" s="177" t="s">
        <v>187</v>
      </c>
      <c r="F235" s="179">
        <f>ГРБС!H222</f>
        <v>141</v>
      </c>
      <c r="H235" s="13"/>
      <c r="I235" s="14"/>
      <c r="J235"/>
      <c r="K235"/>
    </row>
    <row r="236" spans="1:11" s="2" customFormat="1" ht="93.75" customHeight="1" x14ac:dyDescent="0.2">
      <c r="A236" s="173">
        <f t="shared" si="4"/>
        <v>211</v>
      </c>
      <c r="B236" s="135" t="s">
        <v>484</v>
      </c>
      <c r="C236" s="178" t="s">
        <v>351</v>
      </c>
      <c r="D236" s="135"/>
      <c r="E236" s="174" t="s">
        <v>352</v>
      </c>
      <c r="F236" s="179">
        <f>F237</f>
        <v>63</v>
      </c>
      <c r="H236" s="13"/>
      <c r="I236" s="14"/>
      <c r="J236"/>
      <c r="K236"/>
    </row>
    <row r="237" spans="1:11" s="2" customFormat="1" ht="46.5" customHeight="1" x14ac:dyDescent="0.2">
      <c r="A237" s="173">
        <f t="shared" si="4"/>
        <v>212</v>
      </c>
      <c r="B237" s="135" t="s">
        <v>484</v>
      </c>
      <c r="C237" s="178" t="s">
        <v>351</v>
      </c>
      <c r="D237" s="135" t="s">
        <v>186</v>
      </c>
      <c r="E237" s="177" t="s">
        <v>187</v>
      </c>
      <c r="F237" s="179">
        <f>ГРБС!H224</f>
        <v>63</v>
      </c>
      <c r="H237" s="13"/>
      <c r="I237" s="14"/>
      <c r="J237"/>
      <c r="K237"/>
    </row>
    <row r="238" spans="1:11" s="2" customFormat="1" ht="61.5" customHeight="1" x14ac:dyDescent="0.2">
      <c r="A238" s="173">
        <f t="shared" si="4"/>
        <v>213</v>
      </c>
      <c r="B238" s="135" t="s">
        <v>484</v>
      </c>
      <c r="C238" s="244" t="s">
        <v>358</v>
      </c>
      <c r="D238" s="135"/>
      <c r="E238" s="177" t="s">
        <v>231</v>
      </c>
      <c r="F238" s="179">
        <f>F243+F241+F239+F245</f>
        <v>5360</v>
      </c>
      <c r="H238" s="13"/>
      <c r="I238" s="14"/>
      <c r="J238"/>
      <c r="K238"/>
    </row>
    <row r="239" spans="1:11" s="2" customFormat="1" ht="83.25" customHeight="1" x14ac:dyDescent="0.2">
      <c r="A239" s="173">
        <f t="shared" si="4"/>
        <v>214</v>
      </c>
      <c r="B239" s="135" t="s">
        <v>484</v>
      </c>
      <c r="C239" s="178" t="s">
        <v>715</v>
      </c>
      <c r="D239" s="135"/>
      <c r="E239" s="174" t="s">
        <v>716</v>
      </c>
      <c r="F239" s="179">
        <f>F240</f>
        <v>800</v>
      </c>
      <c r="H239" s="13"/>
      <c r="I239" s="14"/>
      <c r="J239"/>
      <c r="K239"/>
    </row>
    <row r="240" spans="1:11" s="2" customFormat="1" ht="48.75" customHeight="1" x14ac:dyDescent="0.2">
      <c r="A240" s="173">
        <f t="shared" si="4"/>
        <v>215</v>
      </c>
      <c r="B240" s="169" t="s">
        <v>484</v>
      </c>
      <c r="C240" s="170" t="s">
        <v>715</v>
      </c>
      <c r="D240" s="169" t="s">
        <v>186</v>
      </c>
      <c r="E240" s="199" t="s">
        <v>187</v>
      </c>
      <c r="F240" s="179">
        <f>ГРБС!H227</f>
        <v>800</v>
      </c>
      <c r="H240" s="13"/>
      <c r="I240" s="14"/>
      <c r="J240"/>
      <c r="K240"/>
    </row>
    <row r="241" spans="1:11" s="2" customFormat="1" ht="33" customHeight="1" x14ac:dyDescent="0.2">
      <c r="A241" s="173">
        <f t="shared" si="4"/>
        <v>216</v>
      </c>
      <c r="B241" s="169" t="s">
        <v>484</v>
      </c>
      <c r="C241" s="170" t="s">
        <v>711</v>
      </c>
      <c r="D241" s="169"/>
      <c r="E241" s="174" t="s">
        <v>710</v>
      </c>
      <c r="F241" s="179">
        <f>F242</f>
        <v>1070</v>
      </c>
      <c r="H241" s="13"/>
      <c r="I241" s="14"/>
      <c r="J241"/>
      <c r="K241"/>
    </row>
    <row r="242" spans="1:11" s="2" customFormat="1" ht="52.5" customHeight="1" x14ac:dyDescent="0.2">
      <c r="A242" s="173">
        <f t="shared" si="4"/>
        <v>217</v>
      </c>
      <c r="B242" s="169" t="s">
        <v>484</v>
      </c>
      <c r="C242" s="170" t="s">
        <v>711</v>
      </c>
      <c r="D242" s="135" t="s">
        <v>186</v>
      </c>
      <c r="E242" s="177" t="s">
        <v>187</v>
      </c>
      <c r="F242" s="179">
        <f>ГРБС!H229</f>
        <v>1070</v>
      </c>
      <c r="H242" s="13"/>
      <c r="I242" s="14"/>
      <c r="J242"/>
      <c r="K242"/>
    </row>
    <row r="243" spans="1:11" s="2" customFormat="1" ht="62.25" customHeight="1" x14ac:dyDescent="0.2">
      <c r="A243" s="173">
        <f t="shared" si="4"/>
        <v>218</v>
      </c>
      <c r="B243" s="135" t="s">
        <v>484</v>
      </c>
      <c r="C243" s="178" t="s">
        <v>668</v>
      </c>
      <c r="D243" s="135"/>
      <c r="E243" s="199" t="s">
        <v>669</v>
      </c>
      <c r="F243" s="179">
        <f>F244</f>
        <v>3440</v>
      </c>
      <c r="H243" s="13"/>
      <c r="I243" s="14"/>
      <c r="J243"/>
      <c r="K243"/>
    </row>
    <row r="244" spans="1:11" s="2" customFormat="1" ht="45" customHeight="1" x14ac:dyDescent="0.2">
      <c r="A244" s="173">
        <f t="shared" si="4"/>
        <v>219</v>
      </c>
      <c r="B244" s="135" t="s">
        <v>484</v>
      </c>
      <c r="C244" s="178" t="s">
        <v>668</v>
      </c>
      <c r="D244" s="135" t="s">
        <v>186</v>
      </c>
      <c r="E244" s="177" t="s">
        <v>187</v>
      </c>
      <c r="F244" s="179">
        <f>ГРБС!H231</f>
        <v>3440</v>
      </c>
      <c r="H244" s="13"/>
      <c r="I244" s="14"/>
      <c r="J244"/>
      <c r="K244"/>
    </row>
    <row r="245" spans="1:11" s="2" customFormat="1" ht="63" customHeight="1" x14ac:dyDescent="0.2">
      <c r="A245" s="173">
        <f t="shared" si="4"/>
        <v>220</v>
      </c>
      <c r="B245" s="135" t="s">
        <v>484</v>
      </c>
      <c r="C245" s="178" t="s">
        <v>717</v>
      </c>
      <c r="D245" s="135"/>
      <c r="E245" s="199" t="s">
        <v>718</v>
      </c>
      <c r="F245" s="179">
        <f>F246</f>
        <v>50</v>
      </c>
      <c r="H245" s="13"/>
      <c r="I245" s="14"/>
      <c r="J245"/>
      <c r="K245"/>
    </row>
    <row r="246" spans="1:11" s="2" customFormat="1" ht="45" customHeight="1" thickBot="1" x14ac:dyDescent="0.25">
      <c r="A246" s="180">
        <f t="shared" si="4"/>
        <v>221</v>
      </c>
      <c r="B246" s="135" t="s">
        <v>484</v>
      </c>
      <c r="C246" s="178" t="s">
        <v>717</v>
      </c>
      <c r="D246" s="135" t="s">
        <v>186</v>
      </c>
      <c r="E246" s="181" t="s">
        <v>187</v>
      </c>
      <c r="F246" s="198">
        <f>ГРБС!H233</f>
        <v>50</v>
      </c>
      <c r="H246" s="13"/>
      <c r="I246" s="14"/>
      <c r="J246"/>
      <c r="K246"/>
    </row>
    <row r="247" spans="1:11" ht="28.5" customHeight="1" thickBot="1" x14ac:dyDescent="0.25">
      <c r="A247" s="156">
        <f t="shared" si="4"/>
        <v>222</v>
      </c>
      <c r="B247" s="162" t="s">
        <v>295</v>
      </c>
      <c r="C247" s="162"/>
      <c r="D247" s="162"/>
      <c r="E247" s="157" t="s">
        <v>296</v>
      </c>
      <c r="F247" s="161">
        <f>F248+F265+F270+F294</f>
        <v>95945.8</v>
      </c>
      <c r="G247" s="8"/>
      <c r="H247" s="12"/>
      <c r="I247" s="12"/>
    </row>
    <row r="248" spans="1:11" ht="16.5" thickBot="1" x14ac:dyDescent="0.25">
      <c r="A248" s="156">
        <f t="shared" si="4"/>
        <v>223</v>
      </c>
      <c r="B248" s="165" t="s">
        <v>270</v>
      </c>
      <c r="C248" s="165"/>
      <c r="D248" s="165"/>
      <c r="E248" s="163" t="s">
        <v>269</v>
      </c>
      <c r="F248" s="187">
        <f>F253+F258+F249</f>
        <v>9491.0999999999985</v>
      </c>
      <c r="G248" s="2"/>
      <c r="H248" s="12"/>
      <c r="I248" s="12"/>
    </row>
    <row r="249" spans="1:11" ht="75.75" customHeight="1" x14ac:dyDescent="0.2">
      <c r="A249" s="381">
        <f t="shared" si="4"/>
        <v>224</v>
      </c>
      <c r="B249" s="196" t="s">
        <v>270</v>
      </c>
      <c r="C249" s="247" t="s">
        <v>376</v>
      </c>
      <c r="D249" s="203"/>
      <c r="E249" s="199" t="s">
        <v>327</v>
      </c>
      <c r="F249" s="198">
        <f>F250</f>
        <v>100</v>
      </c>
      <c r="G249" s="2"/>
      <c r="H249" s="12"/>
      <c r="I249" s="12"/>
    </row>
    <row r="250" spans="1:11" ht="63" x14ac:dyDescent="0.2">
      <c r="A250" s="173">
        <f t="shared" si="4"/>
        <v>225</v>
      </c>
      <c r="B250" s="135" t="s">
        <v>270</v>
      </c>
      <c r="C250" s="135" t="s">
        <v>42</v>
      </c>
      <c r="D250" s="204"/>
      <c r="E250" s="177" t="s">
        <v>549</v>
      </c>
      <c r="F250" s="179">
        <f>F251</f>
        <v>100</v>
      </c>
      <c r="G250" s="2"/>
      <c r="H250" s="12"/>
      <c r="I250" s="12"/>
    </row>
    <row r="251" spans="1:11" ht="77.25" customHeight="1" x14ac:dyDescent="0.2">
      <c r="A251" s="173">
        <f t="shared" si="4"/>
        <v>226</v>
      </c>
      <c r="B251" s="135" t="s">
        <v>270</v>
      </c>
      <c r="C251" s="183" t="s">
        <v>521</v>
      </c>
      <c r="D251" s="183"/>
      <c r="E251" s="177" t="s">
        <v>520</v>
      </c>
      <c r="F251" s="179">
        <f>F252</f>
        <v>100</v>
      </c>
      <c r="G251" s="2"/>
      <c r="H251" s="12"/>
      <c r="I251" s="12"/>
    </row>
    <row r="252" spans="1:11" ht="19.5" customHeight="1" x14ac:dyDescent="0.2">
      <c r="A252" s="173">
        <f t="shared" si="4"/>
        <v>227</v>
      </c>
      <c r="B252" s="135" t="s">
        <v>270</v>
      </c>
      <c r="C252" s="135" t="s">
        <v>521</v>
      </c>
      <c r="D252" s="135" t="s">
        <v>464</v>
      </c>
      <c r="E252" s="177" t="s">
        <v>473</v>
      </c>
      <c r="F252" s="179">
        <f>ГРБС!H239</f>
        <v>100</v>
      </c>
      <c r="G252" s="2"/>
      <c r="H252" s="12"/>
      <c r="I252" s="12"/>
    </row>
    <row r="253" spans="1:11" ht="81" customHeight="1" x14ac:dyDescent="0.2">
      <c r="A253" s="173">
        <f t="shared" si="4"/>
        <v>228</v>
      </c>
      <c r="B253" s="135" t="s">
        <v>270</v>
      </c>
      <c r="C253" s="169" t="s">
        <v>377</v>
      </c>
      <c r="D253" s="169"/>
      <c r="E253" s="199" t="s">
        <v>415</v>
      </c>
      <c r="F253" s="176">
        <f>F254+F256</f>
        <v>5370.4</v>
      </c>
      <c r="G253" s="2"/>
      <c r="H253" s="12"/>
      <c r="I253" s="12"/>
    </row>
    <row r="254" spans="1:11" ht="45.75" customHeight="1" x14ac:dyDescent="0.2">
      <c r="A254" s="173">
        <f t="shared" si="4"/>
        <v>229</v>
      </c>
      <c r="B254" s="135" t="s">
        <v>270</v>
      </c>
      <c r="C254" s="178" t="s">
        <v>156</v>
      </c>
      <c r="D254" s="135"/>
      <c r="E254" s="177" t="s">
        <v>416</v>
      </c>
      <c r="F254" s="179">
        <f>F255</f>
        <v>5302</v>
      </c>
      <c r="G254" s="2"/>
      <c r="H254" s="12"/>
      <c r="I254" s="12"/>
    </row>
    <row r="255" spans="1:11" ht="43.5" customHeight="1" x14ac:dyDescent="0.2">
      <c r="A255" s="215">
        <f t="shared" si="4"/>
        <v>230</v>
      </c>
      <c r="B255" s="169" t="s">
        <v>270</v>
      </c>
      <c r="C255" s="178" t="s">
        <v>156</v>
      </c>
      <c r="D255" s="135" t="s">
        <v>186</v>
      </c>
      <c r="E255" s="177" t="s">
        <v>187</v>
      </c>
      <c r="F255" s="179">
        <f>ГРБС!H242</f>
        <v>5302</v>
      </c>
      <c r="G255" s="2"/>
      <c r="H255" s="12"/>
      <c r="I255" s="12"/>
    </row>
    <row r="256" spans="1:11" ht="44.25" customHeight="1" x14ac:dyDescent="0.2">
      <c r="A256" s="173">
        <f t="shared" si="4"/>
        <v>231</v>
      </c>
      <c r="B256" s="135" t="s">
        <v>270</v>
      </c>
      <c r="C256" s="178" t="s">
        <v>157</v>
      </c>
      <c r="D256" s="135"/>
      <c r="E256" s="177" t="s">
        <v>453</v>
      </c>
      <c r="F256" s="179">
        <f>F257</f>
        <v>68.400000000000006</v>
      </c>
      <c r="G256" s="2"/>
      <c r="H256" s="12"/>
      <c r="I256" s="12"/>
    </row>
    <row r="257" spans="1:9" ht="48" customHeight="1" x14ac:dyDescent="0.2">
      <c r="A257" s="173">
        <f t="shared" si="4"/>
        <v>232</v>
      </c>
      <c r="B257" s="135" t="s">
        <v>270</v>
      </c>
      <c r="C257" s="184" t="s">
        <v>157</v>
      </c>
      <c r="D257" s="183" t="s">
        <v>186</v>
      </c>
      <c r="E257" s="181" t="s">
        <v>187</v>
      </c>
      <c r="F257" s="185">
        <f>ГРБС!H244</f>
        <v>68.400000000000006</v>
      </c>
      <c r="G257" s="2"/>
      <c r="H257" s="12"/>
      <c r="I257" s="12"/>
    </row>
    <row r="258" spans="1:9" ht="141" customHeight="1" x14ac:dyDescent="0.2">
      <c r="A258" s="173">
        <f t="shared" si="4"/>
        <v>233</v>
      </c>
      <c r="B258" s="135" t="s">
        <v>270</v>
      </c>
      <c r="C258" s="178" t="s">
        <v>196</v>
      </c>
      <c r="D258" s="135"/>
      <c r="E258" s="177" t="s">
        <v>616</v>
      </c>
      <c r="F258" s="179">
        <f>SUM(F259+F262)</f>
        <v>4020.7</v>
      </c>
      <c r="G258" s="2"/>
      <c r="H258" s="12"/>
      <c r="I258" s="12"/>
    </row>
    <row r="259" spans="1:9" ht="93" customHeight="1" x14ac:dyDescent="0.2">
      <c r="A259" s="173">
        <f t="shared" si="4"/>
        <v>234</v>
      </c>
      <c r="B259" s="135" t="s">
        <v>270</v>
      </c>
      <c r="C259" s="178" t="s">
        <v>603</v>
      </c>
      <c r="D259" s="135"/>
      <c r="E259" s="177" t="s">
        <v>515</v>
      </c>
      <c r="F259" s="179">
        <f>F260</f>
        <v>3925.5</v>
      </c>
      <c r="G259" s="2"/>
      <c r="H259" s="12"/>
      <c r="I259" s="12"/>
    </row>
    <row r="260" spans="1:9" ht="78" customHeight="1" x14ac:dyDescent="0.2">
      <c r="A260" s="173">
        <f t="shared" si="4"/>
        <v>235</v>
      </c>
      <c r="B260" s="169" t="s">
        <v>270</v>
      </c>
      <c r="C260" s="211" t="s">
        <v>528</v>
      </c>
      <c r="D260" s="135"/>
      <c r="E260" s="386" t="s">
        <v>527</v>
      </c>
      <c r="F260" s="179">
        <f>F261</f>
        <v>3925.5</v>
      </c>
      <c r="G260" s="2"/>
      <c r="H260" s="12"/>
      <c r="I260" s="12"/>
    </row>
    <row r="261" spans="1:9" ht="15.75" customHeight="1" x14ac:dyDescent="0.2">
      <c r="A261" s="173">
        <f t="shared" si="4"/>
        <v>236</v>
      </c>
      <c r="B261" s="183" t="s">
        <v>270</v>
      </c>
      <c r="C261" s="200" t="s">
        <v>528</v>
      </c>
      <c r="D261" s="183" t="s">
        <v>472</v>
      </c>
      <c r="E261" s="181" t="s">
        <v>43</v>
      </c>
      <c r="F261" s="185">
        <f>ГРБС!H248</f>
        <v>3925.5</v>
      </c>
      <c r="G261" s="2"/>
      <c r="H261" s="12"/>
      <c r="I261" s="12"/>
    </row>
    <row r="262" spans="1:9" ht="81.75" customHeight="1" x14ac:dyDescent="0.2">
      <c r="A262" s="173">
        <f t="shared" si="4"/>
        <v>237</v>
      </c>
      <c r="B262" s="183" t="s">
        <v>270</v>
      </c>
      <c r="C262" s="178" t="s">
        <v>673</v>
      </c>
      <c r="D262" s="135"/>
      <c r="E262" s="181" t="s">
        <v>672</v>
      </c>
      <c r="F262" s="179">
        <f>SUM(F263)</f>
        <v>95.2</v>
      </c>
      <c r="G262" s="2"/>
      <c r="H262" s="12"/>
      <c r="I262" s="12"/>
    </row>
    <row r="263" spans="1:9" ht="63.75" customHeight="1" x14ac:dyDescent="0.2">
      <c r="A263" s="173">
        <f t="shared" si="4"/>
        <v>238</v>
      </c>
      <c r="B263" s="183" t="s">
        <v>270</v>
      </c>
      <c r="C263" s="184" t="s">
        <v>675</v>
      </c>
      <c r="D263" s="135"/>
      <c r="E263" s="181" t="s">
        <v>674</v>
      </c>
      <c r="F263" s="179">
        <f>SUM(F264)</f>
        <v>95.2</v>
      </c>
      <c r="G263" s="2"/>
      <c r="H263" s="12"/>
      <c r="I263" s="12"/>
    </row>
    <row r="264" spans="1:9" ht="47.25" customHeight="1" thickBot="1" x14ac:dyDescent="0.25">
      <c r="A264" s="180">
        <f t="shared" si="4"/>
        <v>239</v>
      </c>
      <c r="B264" s="183" t="s">
        <v>270</v>
      </c>
      <c r="C264" s="184" t="s">
        <v>675</v>
      </c>
      <c r="D264" s="183" t="s">
        <v>186</v>
      </c>
      <c r="E264" s="181" t="s">
        <v>187</v>
      </c>
      <c r="F264" s="185">
        <f>SUM(ГРБС!H251)</f>
        <v>95.2</v>
      </c>
      <c r="G264" s="2"/>
      <c r="H264" s="12"/>
      <c r="I264" s="12"/>
    </row>
    <row r="265" spans="1:9" ht="15.75" customHeight="1" thickBot="1" x14ac:dyDescent="0.25">
      <c r="A265" s="156">
        <f t="shared" si="4"/>
        <v>240</v>
      </c>
      <c r="B265" s="165" t="s">
        <v>272</v>
      </c>
      <c r="C265" s="165"/>
      <c r="D265" s="165"/>
      <c r="E265" s="163" t="s">
        <v>271</v>
      </c>
      <c r="F265" s="187">
        <f>F266</f>
        <v>2751.1</v>
      </c>
      <c r="G265" s="2"/>
      <c r="H265" s="12"/>
      <c r="I265" s="12"/>
    </row>
    <row r="266" spans="1:9" ht="80.25" customHeight="1" x14ac:dyDescent="0.2">
      <c r="A266" s="166">
        <f t="shared" si="4"/>
        <v>241</v>
      </c>
      <c r="B266" s="169" t="s">
        <v>272</v>
      </c>
      <c r="C266" s="247" t="s">
        <v>376</v>
      </c>
      <c r="D266" s="175"/>
      <c r="E266" s="199" t="s">
        <v>327</v>
      </c>
      <c r="F266" s="176">
        <f>F267</f>
        <v>2751.1</v>
      </c>
      <c r="G266" s="2"/>
      <c r="H266" s="12"/>
      <c r="I266" s="12"/>
    </row>
    <row r="267" spans="1:9" ht="63" customHeight="1" x14ac:dyDescent="0.2">
      <c r="A267" s="173">
        <f t="shared" si="4"/>
        <v>242</v>
      </c>
      <c r="B267" s="135" t="s">
        <v>272</v>
      </c>
      <c r="C267" s="178" t="s">
        <v>412</v>
      </c>
      <c r="D267" s="204"/>
      <c r="E267" s="177" t="s">
        <v>550</v>
      </c>
      <c r="F267" s="179">
        <f>F268</f>
        <v>2751.1</v>
      </c>
      <c r="G267" s="2"/>
      <c r="H267" s="12"/>
      <c r="I267" s="12"/>
    </row>
    <row r="268" spans="1:9" ht="60" customHeight="1" x14ac:dyDescent="0.2">
      <c r="A268" s="173">
        <f t="shared" si="4"/>
        <v>243</v>
      </c>
      <c r="B268" s="135" t="s">
        <v>272</v>
      </c>
      <c r="C268" s="178" t="s">
        <v>413</v>
      </c>
      <c r="D268" s="204"/>
      <c r="E268" s="177" t="s">
        <v>242</v>
      </c>
      <c r="F268" s="179">
        <f>F269</f>
        <v>2751.1</v>
      </c>
      <c r="G268" s="2"/>
      <c r="H268" s="12"/>
      <c r="I268" s="12"/>
    </row>
    <row r="269" spans="1:9" ht="48" customHeight="1" thickBot="1" x14ac:dyDescent="0.25">
      <c r="A269" s="257">
        <f t="shared" si="4"/>
        <v>244</v>
      </c>
      <c r="B269" s="183" t="s">
        <v>272</v>
      </c>
      <c r="C269" s="184" t="s">
        <v>413</v>
      </c>
      <c r="D269" s="183" t="s">
        <v>186</v>
      </c>
      <c r="E269" s="181" t="s">
        <v>187</v>
      </c>
      <c r="F269" s="185">
        <f>ГРБС!H256</f>
        <v>2751.1</v>
      </c>
      <c r="G269" s="2"/>
      <c r="H269" s="12"/>
      <c r="I269" s="12"/>
    </row>
    <row r="270" spans="1:9" ht="16.5" customHeight="1" thickBot="1" x14ac:dyDescent="0.25">
      <c r="A270" s="156">
        <f t="shared" si="4"/>
        <v>245</v>
      </c>
      <c r="B270" s="165" t="s">
        <v>485</v>
      </c>
      <c r="C270" s="165"/>
      <c r="D270" s="165"/>
      <c r="E270" s="163" t="s">
        <v>477</v>
      </c>
      <c r="F270" s="187">
        <f>F271+F283+F291</f>
        <v>83703.600000000006</v>
      </c>
      <c r="G270" s="2"/>
      <c r="H270" s="12"/>
      <c r="I270" s="12"/>
    </row>
    <row r="271" spans="1:9" ht="78.75" customHeight="1" x14ac:dyDescent="0.2">
      <c r="A271" s="381">
        <f t="shared" si="4"/>
        <v>246</v>
      </c>
      <c r="B271" s="169" t="s">
        <v>485</v>
      </c>
      <c r="C271" s="170" t="s">
        <v>367</v>
      </c>
      <c r="D271" s="175"/>
      <c r="E271" s="167" t="s">
        <v>313</v>
      </c>
      <c r="F271" s="176">
        <f>F272</f>
        <v>28450</v>
      </c>
      <c r="G271" s="2"/>
      <c r="H271" s="11"/>
      <c r="I271" s="12"/>
    </row>
    <row r="272" spans="1:9" ht="78.75" customHeight="1" x14ac:dyDescent="0.2">
      <c r="A272" s="173">
        <f t="shared" si="4"/>
        <v>247</v>
      </c>
      <c r="B272" s="169" t="s">
        <v>485</v>
      </c>
      <c r="C272" s="170" t="s">
        <v>202</v>
      </c>
      <c r="D272" s="204"/>
      <c r="E272" s="249" t="s">
        <v>319</v>
      </c>
      <c r="F272" s="176">
        <f>F276+F278+F281+F273</f>
        <v>28450</v>
      </c>
      <c r="G272" s="2"/>
      <c r="H272" s="11"/>
      <c r="I272" s="12"/>
    </row>
    <row r="273" spans="1:13" ht="61.5" customHeight="1" x14ac:dyDescent="0.2">
      <c r="A273" s="173">
        <f t="shared" si="4"/>
        <v>248</v>
      </c>
      <c r="B273" s="135" t="s">
        <v>485</v>
      </c>
      <c r="C273" s="178" t="s">
        <v>608</v>
      </c>
      <c r="D273" s="204"/>
      <c r="E273" s="251" t="s">
        <v>607</v>
      </c>
      <c r="F273" s="176">
        <f>F274+F275</f>
        <v>2948.5</v>
      </c>
      <c r="G273" s="2"/>
      <c r="H273" s="11"/>
      <c r="I273" s="12"/>
    </row>
    <row r="274" spans="1:13" ht="47.25" customHeight="1" x14ac:dyDescent="0.2">
      <c r="A274" s="173">
        <f t="shared" si="4"/>
        <v>249</v>
      </c>
      <c r="B274" s="135" t="s">
        <v>485</v>
      </c>
      <c r="C274" s="178" t="s">
        <v>608</v>
      </c>
      <c r="D274" s="169" t="s">
        <v>186</v>
      </c>
      <c r="E274" s="177" t="s">
        <v>187</v>
      </c>
      <c r="F274" s="176">
        <f>ГРБС!H261</f>
        <v>430</v>
      </c>
      <c r="G274" s="2"/>
      <c r="H274" s="11"/>
      <c r="I274" s="12"/>
    </row>
    <row r="275" spans="1:13" ht="15.75" customHeight="1" x14ac:dyDescent="0.2">
      <c r="A275" s="173">
        <f t="shared" si="4"/>
        <v>250</v>
      </c>
      <c r="B275" s="135" t="s">
        <v>485</v>
      </c>
      <c r="C275" s="178" t="s">
        <v>608</v>
      </c>
      <c r="D275" s="169" t="s">
        <v>472</v>
      </c>
      <c r="E275" s="219" t="s">
        <v>43</v>
      </c>
      <c r="F275" s="176">
        <f>ГРБС!H262</f>
        <v>2518.5</v>
      </c>
      <c r="G275" s="2"/>
      <c r="H275" s="11"/>
      <c r="I275" s="12"/>
    </row>
    <row r="276" spans="1:13" ht="61.5" customHeight="1" x14ac:dyDescent="0.2">
      <c r="A276" s="173">
        <f t="shared" si="4"/>
        <v>251</v>
      </c>
      <c r="B276" s="135" t="s">
        <v>485</v>
      </c>
      <c r="C276" s="170" t="s">
        <v>204</v>
      </c>
      <c r="D276" s="135"/>
      <c r="E276" s="218" t="s">
        <v>203</v>
      </c>
      <c r="F276" s="179">
        <f>ГРБС!H264</f>
        <v>13690</v>
      </c>
      <c r="G276" s="2"/>
      <c r="H276" s="12"/>
      <c r="I276" s="12"/>
    </row>
    <row r="277" spans="1:13" ht="47.25" customHeight="1" x14ac:dyDescent="0.2">
      <c r="A277" s="173">
        <f t="shared" si="4"/>
        <v>252</v>
      </c>
      <c r="B277" s="135" t="s">
        <v>485</v>
      </c>
      <c r="C277" s="170" t="s">
        <v>204</v>
      </c>
      <c r="D277" s="135" t="s">
        <v>186</v>
      </c>
      <c r="E277" s="177" t="s">
        <v>187</v>
      </c>
      <c r="F277" s="179">
        <f>ГРБС!H264</f>
        <v>13690</v>
      </c>
      <c r="G277" s="2"/>
      <c r="H277" s="73"/>
      <c r="I277" s="73"/>
    </row>
    <row r="278" spans="1:13" ht="15.75" customHeight="1" x14ac:dyDescent="0.2">
      <c r="A278" s="173">
        <f t="shared" si="4"/>
        <v>253</v>
      </c>
      <c r="B278" s="135" t="s">
        <v>485</v>
      </c>
      <c r="C278" s="170" t="s">
        <v>205</v>
      </c>
      <c r="D278" s="135"/>
      <c r="E278" s="177" t="s">
        <v>504</v>
      </c>
      <c r="F278" s="179">
        <f>F279+F280</f>
        <v>1818.3</v>
      </c>
      <c r="G278" s="2"/>
      <c r="H278" s="12"/>
      <c r="I278" s="12"/>
    </row>
    <row r="279" spans="1:13" ht="44.25" customHeight="1" x14ac:dyDescent="0.2">
      <c r="A279" s="173">
        <f t="shared" si="4"/>
        <v>254</v>
      </c>
      <c r="B279" s="135" t="s">
        <v>485</v>
      </c>
      <c r="C279" s="170" t="s">
        <v>205</v>
      </c>
      <c r="D279" s="135" t="s">
        <v>186</v>
      </c>
      <c r="E279" s="177" t="s">
        <v>187</v>
      </c>
      <c r="F279" s="179">
        <f>ГРБС!H266</f>
        <v>1757.3</v>
      </c>
      <c r="G279" s="2"/>
      <c r="H279" s="12"/>
      <c r="I279" s="12"/>
    </row>
    <row r="280" spans="1:13" ht="44.25" customHeight="1" x14ac:dyDescent="0.2">
      <c r="A280" s="173">
        <f t="shared" si="4"/>
        <v>255</v>
      </c>
      <c r="B280" s="135" t="s">
        <v>485</v>
      </c>
      <c r="C280" s="170" t="s">
        <v>205</v>
      </c>
      <c r="D280" s="135" t="s">
        <v>176</v>
      </c>
      <c r="E280" s="177" t="s">
        <v>177</v>
      </c>
      <c r="F280" s="179">
        <f>ГРБС!H267</f>
        <v>61</v>
      </c>
      <c r="G280" s="2"/>
      <c r="H280" s="12"/>
      <c r="I280" s="12"/>
    </row>
    <row r="281" spans="1:13" ht="45.75" customHeight="1" x14ac:dyDescent="0.2">
      <c r="A281" s="173">
        <f t="shared" si="4"/>
        <v>256</v>
      </c>
      <c r="B281" s="135" t="s">
        <v>485</v>
      </c>
      <c r="C281" s="170" t="s">
        <v>206</v>
      </c>
      <c r="D281" s="135"/>
      <c r="E281" s="177" t="s">
        <v>54</v>
      </c>
      <c r="F281" s="179">
        <f>F282</f>
        <v>9993.2000000000007</v>
      </c>
      <c r="G281" s="2"/>
      <c r="H281" s="12"/>
      <c r="I281" s="12"/>
      <c r="L281" s="1"/>
      <c r="M281" s="1"/>
    </row>
    <row r="282" spans="1:13" ht="47.25" customHeight="1" x14ac:dyDescent="0.2">
      <c r="A282" s="173">
        <f t="shared" si="4"/>
        <v>257</v>
      </c>
      <c r="B282" s="135" t="s">
        <v>485</v>
      </c>
      <c r="C282" s="170" t="s">
        <v>206</v>
      </c>
      <c r="D282" s="135" t="s">
        <v>186</v>
      </c>
      <c r="E282" s="177" t="s">
        <v>187</v>
      </c>
      <c r="F282" s="179">
        <f>ГРБС!H269</f>
        <v>9993.2000000000007</v>
      </c>
      <c r="G282" s="2"/>
      <c r="H282" s="12"/>
      <c r="I282" s="12"/>
    </row>
    <row r="283" spans="1:13" ht="63.75" customHeight="1" x14ac:dyDescent="0.2">
      <c r="A283" s="173">
        <f t="shared" si="4"/>
        <v>258</v>
      </c>
      <c r="B283" s="135" t="s">
        <v>485</v>
      </c>
      <c r="C283" s="407" t="s">
        <v>525</v>
      </c>
      <c r="D283" s="135"/>
      <c r="E283" s="386" t="s">
        <v>551</v>
      </c>
      <c r="F283" s="179">
        <f>F284+F286</f>
        <v>55234.8</v>
      </c>
      <c r="G283" s="2"/>
      <c r="H283" s="12"/>
      <c r="I283" s="12"/>
    </row>
    <row r="284" spans="1:13" ht="60" customHeight="1" x14ac:dyDescent="0.2">
      <c r="A284" s="173">
        <f t="shared" si="4"/>
        <v>259</v>
      </c>
      <c r="B284" s="135" t="s">
        <v>485</v>
      </c>
      <c r="C284" s="211" t="s">
        <v>526</v>
      </c>
      <c r="D284" s="135"/>
      <c r="E284" s="177" t="s">
        <v>508</v>
      </c>
      <c r="F284" s="179">
        <f>F285</f>
        <v>2012.5</v>
      </c>
      <c r="G284" s="2"/>
      <c r="H284" s="12"/>
      <c r="I284" s="12"/>
    </row>
    <row r="285" spans="1:13" ht="79.5" customHeight="1" x14ac:dyDescent="0.2">
      <c r="A285" s="173">
        <f t="shared" si="4"/>
        <v>260</v>
      </c>
      <c r="B285" s="135" t="s">
        <v>485</v>
      </c>
      <c r="C285" s="211" t="s">
        <v>526</v>
      </c>
      <c r="D285" s="135" t="s">
        <v>414</v>
      </c>
      <c r="E285" s="177" t="s">
        <v>600</v>
      </c>
      <c r="F285" s="179">
        <f>ГРБС!H272</f>
        <v>2012.5</v>
      </c>
      <c r="G285" s="2"/>
      <c r="H285" s="12"/>
      <c r="I285" s="12"/>
    </row>
    <row r="286" spans="1:13" ht="32.25" customHeight="1" x14ac:dyDescent="0.2">
      <c r="A286" s="173">
        <f t="shared" si="4"/>
        <v>261</v>
      </c>
      <c r="B286" s="135" t="s">
        <v>485</v>
      </c>
      <c r="C286" s="209" t="s">
        <v>689</v>
      </c>
      <c r="D286" s="135"/>
      <c r="E286" s="193" t="s">
        <v>688</v>
      </c>
      <c r="F286" s="179">
        <f>F287+F289</f>
        <v>53222.3</v>
      </c>
      <c r="G286" s="2"/>
      <c r="H286" s="12"/>
      <c r="I286" s="12"/>
    </row>
    <row r="287" spans="1:13" ht="64.5" customHeight="1" x14ac:dyDescent="0.2">
      <c r="A287" s="173">
        <f t="shared" si="4"/>
        <v>262</v>
      </c>
      <c r="B287" s="135" t="s">
        <v>485</v>
      </c>
      <c r="C287" s="209" t="s">
        <v>690</v>
      </c>
      <c r="D287" s="169"/>
      <c r="E287" s="174" t="s">
        <v>606</v>
      </c>
      <c r="F287" s="179">
        <f>F288</f>
        <v>32222.3</v>
      </c>
      <c r="G287" s="2"/>
      <c r="H287" s="12"/>
      <c r="I287" s="12"/>
    </row>
    <row r="288" spans="1:13" ht="80.25" customHeight="1" x14ac:dyDescent="0.2">
      <c r="A288" s="173">
        <f t="shared" si="4"/>
        <v>263</v>
      </c>
      <c r="B288" s="135" t="s">
        <v>485</v>
      </c>
      <c r="C288" s="209" t="s">
        <v>690</v>
      </c>
      <c r="D288" s="169" t="s">
        <v>414</v>
      </c>
      <c r="E288" s="177" t="s">
        <v>600</v>
      </c>
      <c r="F288" s="179">
        <f>ГРБС!H275</f>
        <v>32222.3</v>
      </c>
      <c r="G288" s="2"/>
      <c r="H288" s="12"/>
      <c r="I288" s="12"/>
    </row>
    <row r="289" spans="1:9" ht="97.5" customHeight="1" x14ac:dyDescent="0.2">
      <c r="A289" s="173">
        <f t="shared" si="4"/>
        <v>264</v>
      </c>
      <c r="B289" s="169" t="s">
        <v>485</v>
      </c>
      <c r="C289" s="230" t="s">
        <v>694</v>
      </c>
      <c r="D289" s="169"/>
      <c r="E289" s="177" t="s">
        <v>664</v>
      </c>
      <c r="F289" s="179">
        <f>F290</f>
        <v>21000</v>
      </c>
      <c r="G289" s="2"/>
      <c r="H289" s="12"/>
      <c r="I289" s="12"/>
    </row>
    <row r="290" spans="1:9" ht="80.25" customHeight="1" x14ac:dyDescent="0.2">
      <c r="A290" s="173">
        <f t="shared" si="4"/>
        <v>265</v>
      </c>
      <c r="B290" s="196" t="s">
        <v>485</v>
      </c>
      <c r="C290" s="230" t="s">
        <v>694</v>
      </c>
      <c r="D290" s="196" t="s">
        <v>414</v>
      </c>
      <c r="E290" s="237" t="s">
        <v>600</v>
      </c>
      <c r="F290" s="179">
        <f>ГРБС!H277</f>
        <v>21000</v>
      </c>
      <c r="G290" s="2"/>
      <c r="H290" s="12"/>
      <c r="I290" s="12"/>
    </row>
    <row r="291" spans="1:9" ht="34.5" customHeight="1" x14ac:dyDescent="0.2">
      <c r="A291" s="173">
        <f t="shared" si="4"/>
        <v>266</v>
      </c>
      <c r="B291" s="135" t="s">
        <v>485</v>
      </c>
      <c r="C291" s="178" t="s">
        <v>66</v>
      </c>
      <c r="D291" s="135"/>
      <c r="E291" s="193" t="s">
        <v>687</v>
      </c>
      <c r="F291" s="179">
        <f>F292</f>
        <v>18.8</v>
      </c>
      <c r="G291" s="2"/>
      <c r="H291" s="12"/>
      <c r="I291" s="12"/>
    </row>
    <row r="292" spans="1:9" ht="16.5" customHeight="1" x14ac:dyDescent="0.2">
      <c r="A292" s="173">
        <f t="shared" si="4"/>
        <v>267</v>
      </c>
      <c r="B292" s="135" t="s">
        <v>485</v>
      </c>
      <c r="C292" s="178" t="s">
        <v>709</v>
      </c>
      <c r="D292" s="135"/>
      <c r="E292" s="177" t="s">
        <v>712</v>
      </c>
      <c r="F292" s="179">
        <f>F293</f>
        <v>18.8</v>
      </c>
      <c r="G292" s="2"/>
      <c r="H292" s="12"/>
      <c r="I292" s="12"/>
    </row>
    <row r="293" spans="1:9" ht="30" customHeight="1" thickBot="1" x14ac:dyDescent="0.25">
      <c r="A293" s="180">
        <f t="shared" si="4"/>
        <v>268</v>
      </c>
      <c r="B293" s="183" t="s">
        <v>485</v>
      </c>
      <c r="C293" s="184" t="s">
        <v>709</v>
      </c>
      <c r="D293" s="196" t="s">
        <v>176</v>
      </c>
      <c r="E293" s="237" t="s">
        <v>177</v>
      </c>
      <c r="F293" s="198">
        <f>ГРБС!H280</f>
        <v>18.8</v>
      </c>
      <c r="G293" s="2"/>
      <c r="H293" s="12"/>
      <c r="I293" s="12"/>
    </row>
    <row r="294" spans="1:9" ht="44.25" customHeight="1" thickBot="1" x14ac:dyDescent="0.25">
      <c r="A294" s="156">
        <f t="shared" si="4"/>
        <v>269</v>
      </c>
      <c r="B294" s="165" t="s">
        <v>443</v>
      </c>
      <c r="C294" s="192"/>
      <c r="D294" s="165"/>
      <c r="E294" s="394" t="s">
        <v>444</v>
      </c>
      <c r="F294" s="187">
        <f>F295</f>
        <v>0</v>
      </c>
      <c r="G294" s="2"/>
      <c r="H294" s="12"/>
      <c r="I294" s="12"/>
    </row>
    <row r="295" spans="1:9" ht="30" customHeight="1" x14ac:dyDescent="0.2">
      <c r="A295" s="166">
        <f t="shared" si="4"/>
        <v>270</v>
      </c>
      <c r="B295" s="196" t="s">
        <v>443</v>
      </c>
      <c r="C295" s="170" t="s">
        <v>66</v>
      </c>
      <c r="D295" s="196"/>
      <c r="E295" s="199" t="s">
        <v>687</v>
      </c>
      <c r="F295" s="198">
        <f>F296</f>
        <v>0</v>
      </c>
      <c r="G295" s="2"/>
      <c r="H295" s="12"/>
      <c r="I295" s="12"/>
    </row>
    <row r="296" spans="1:9" ht="123.75" customHeight="1" x14ac:dyDescent="0.2">
      <c r="A296" s="173">
        <f t="shared" si="4"/>
        <v>271</v>
      </c>
      <c r="B296" s="135" t="s">
        <v>443</v>
      </c>
      <c r="C296" s="178" t="s">
        <v>446</v>
      </c>
      <c r="D296" s="204"/>
      <c r="E296" s="177" t="s">
        <v>445</v>
      </c>
      <c r="F296" s="179">
        <f>F297</f>
        <v>0</v>
      </c>
      <c r="G296" s="2"/>
      <c r="H296" s="12"/>
      <c r="I296" s="12"/>
    </row>
    <row r="297" spans="1:9" ht="78" customHeight="1" thickBot="1" x14ac:dyDescent="0.25">
      <c r="A297" s="173">
        <f t="shared" si="4"/>
        <v>272</v>
      </c>
      <c r="B297" s="196" t="s">
        <v>443</v>
      </c>
      <c r="C297" s="184" t="s">
        <v>446</v>
      </c>
      <c r="D297" s="183" t="s">
        <v>414</v>
      </c>
      <c r="E297" s="177" t="s">
        <v>600</v>
      </c>
      <c r="F297" s="198">
        <f>ГРБС!H284</f>
        <v>0</v>
      </c>
      <c r="G297" s="2"/>
      <c r="H297" s="12"/>
      <c r="I297" s="12"/>
    </row>
    <row r="298" spans="1:9" ht="28.5" customHeight="1" thickBot="1" x14ac:dyDescent="0.25">
      <c r="A298" s="173">
        <f t="shared" si="4"/>
        <v>273</v>
      </c>
      <c r="B298" s="162" t="s">
        <v>297</v>
      </c>
      <c r="C298" s="162"/>
      <c r="D298" s="162"/>
      <c r="E298" s="157" t="s">
        <v>298</v>
      </c>
      <c r="F298" s="161">
        <f>F299+F304</f>
        <v>2905.9</v>
      </c>
      <c r="G298" s="2"/>
      <c r="H298" s="12"/>
      <c r="I298" s="12"/>
    </row>
    <row r="299" spans="1:9" ht="45" customHeight="1" thickBot="1" x14ac:dyDescent="0.25">
      <c r="A299" s="156">
        <f t="shared" si="4"/>
        <v>274</v>
      </c>
      <c r="B299" s="165" t="s">
        <v>462</v>
      </c>
      <c r="C299" s="165"/>
      <c r="D299" s="165"/>
      <c r="E299" s="163" t="s">
        <v>463</v>
      </c>
      <c r="F299" s="187">
        <f>F300</f>
        <v>893.9</v>
      </c>
      <c r="G299" s="2"/>
      <c r="H299" s="12"/>
      <c r="I299" s="12"/>
    </row>
    <row r="300" spans="1:9" ht="78" customHeight="1" x14ac:dyDescent="0.2">
      <c r="A300" s="381">
        <f t="shared" si="4"/>
        <v>275</v>
      </c>
      <c r="B300" s="169" t="s">
        <v>462</v>
      </c>
      <c r="C300" s="170" t="s">
        <v>374</v>
      </c>
      <c r="D300" s="260"/>
      <c r="E300" s="199" t="s">
        <v>314</v>
      </c>
      <c r="F300" s="176">
        <f>F301</f>
        <v>893.9</v>
      </c>
      <c r="G300" s="2"/>
      <c r="H300" s="12"/>
      <c r="I300" s="12"/>
    </row>
    <row r="301" spans="1:9" ht="30" customHeight="1" x14ac:dyDescent="0.2">
      <c r="A301" s="173">
        <f t="shared" si="4"/>
        <v>276</v>
      </c>
      <c r="B301" s="135" t="s">
        <v>462</v>
      </c>
      <c r="C301" s="178" t="s">
        <v>393</v>
      </c>
      <c r="D301" s="190"/>
      <c r="E301" s="177" t="s">
        <v>114</v>
      </c>
      <c r="F301" s="179">
        <f>F302</f>
        <v>893.9</v>
      </c>
      <c r="G301" s="2"/>
      <c r="H301" s="12"/>
      <c r="I301" s="12"/>
    </row>
    <row r="302" spans="1:9" ht="31.5" customHeight="1" x14ac:dyDescent="0.2">
      <c r="A302" s="173">
        <f t="shared" si="4"/>
        <v>277</v>
      </c>
      <c r="B302" s="135" t="s">
        <v>462</v>
      </c>
      <c r="C302" s="178" t="s">
        <v>394</v>
      </c>
      <c r="D302" s="190"/>
      <c r="E302" s="177" t="s">
        <v>116</v>
      </c>
      <c r="F302" s="179">
        <f>F303</f>
        <v>893.9</v>
      </c>
      <c r="G302" s="2"/>
      <c r="H302" s="12"/>
      <c r="I302" s="12"/>
    </row>
    <row r="303" spans="1:9" ht="51.75" customHeight="1" thickBot="1" x14ac:dyDescent="0.25">
      <c r="A303" s="180">
        <f t="shared" si="4"/>
        <v>278</v>
      </c>
      <c r="B303" s="183" t="s">
        <v>462</v>
      </c>
      <c r="C303" s="184" t="s">
        <v>394</v>
      </c>
      <c r="D303" s="183" t="s">
        <v>186</v>
      </c>
      <c r="E303" s="181" t="s">
        <v>187</v>
      </c>
      <c r="F303" s="185">
        <f>ГРБС!H290</f>
        <v>893.9</v>
      </c>
      <c r="G303" s="2"/>
      <c r="H303" s="12"/>
      <c r="I303" s="12"/>
    </row>
    <row r="304" spans="1:9" ht="29.25" customHeight="1" thickBot="1" x14ac:dyDescent="0.25">
      <c r="A304" s="156">
        <f t="shared" si="4"/>
        <v>279</v>
      </c>
      <c r="B304" s="165" t="s">
        <v>131</v>
      </c>
      <c r="C304" s="213"/>
      <c r="D304" s="213"/>
      <c r="E304" s="163" t="s">
        <v>132</v>
      </c>
      <c r="F304" s="187">
        <f>F305</f>
        <v>2012</v>
      </c>
      <c r="G304" s="2"/>
      <c r="H304" s="12"/>
      <c r="I304" s="12"/>
    </row>
    <row r="305" spans="1:9" ht="76.5" customHeight="1" x14ac:dyDescent="0.2">
      <c r="A305" s="381">
        <f t="shared" si="4"/>
        <v>280</v>
      </c>
      <c r="B305" s="169" t="s">
        <v>131</v>
      </c>
      <c r="C305" s="170" t="s">
        <v>374</v>
      </c>
      <c r="D305" s="169"/>
      <c r="E305" s="199" t="s">
        <v>314</v>
      </c>
      <c r="F305" s="176">
        <f>F306</f>
        <v>2012</v>
      </c>
      <c r="G305" s="2"/>
      <c r="H305" s="12"/>
      <c r="I305" s="12"/>
    </row>
    <row r="306" spans="1:9" ht="30.75" customHeight="1" x14ac:dyDescent="0.2">
      <c r="A306" s="173">
        <f t="shared" si="4"/>
        <v>281</v>
      </c>
      <c r="B306" s="135" t="s">
        <v>131</v>
      </c>
      <c r="C306" s="178" t="s">
        <v>393</v>
      </c>
      <c r="D306" s="190"/>
      <c r="E306" s="177" t="s">
        <v>114</v>
      </c>
      <c r="F306" s="179">
        <f>F309+F311+F307</f>
        <v>2012</v>
      </c>
      <c r="G306" s="2"/>
      <c r="H306" s="12"/>
      <c r="I306" s="12"/>
    </row>
    <row r="307" spans="1:9" ht="50.25" customHeight="1" x14ac:dyDescent="0.2">
      <c r="A307" s="173">
        <f t="shared" si="4"/>
        <v>282</v>
      </c>
      <c r="B307" s="183" t="s">
        <v>131</v>
      </c>
      <c r="C307" s="184" t="s">
        <v>685</v>
      </c>
      <c r="D307" s="183"/>
      <c r="E307" s="174" t="s">
        <v>115</v>
      </c>
      <c r="F307" s="179">
        <f>F308</f>
        <v>1837</v>
      </c>
      <c r="G307" s="2"/>
      <c r="H307" s="12"/>
      <c r="I307" s="12"/>
    </row>
    <row r="308" spans="1:9" ht="47.25" customHeight="1" x14ac:dyDescent="0.2">
      <c r="A308" s="173">
        <f t="shared" ref="A308:A342" si="5">A307+1</f>
        <v>283</v>
      </c>
      <c r="B308" s="135" t="s">
        <v>131</v>
      </c>
      <c r="C308" s="178" t="s">
        <v>685</v>
      </c>
      <c r="D308" s="135" t="s">
        <v>186</v>
      </c>
      <c r="E308" s="177" t="s">
        <v>187</v>
      </c>
      <c r="F308" s="179">
        <f>ГРБС!H295</f>
        <v>1837</v>
      </c>
      <c r="G308" s="2"/>
      <c r="H308" s="12"/>
      <c r="I308" s="12"/>
    </row>
    <row r="309" spans="1:9" ht="60" customHeight="1" x14ac:dyDescent="0.2">
      <c r="A309" s="173">
        <f t="shared" si="5"/>
        <v>284</v>
      </c>
      <c r="B309" s="135" t="s">
        <v>131</v>
      </c>
      <c r="C309" s="178" t="s">
        <v>395</v>
      </c>
      <c r="D309" s="190"/>
      <c r="E309" s="177" t="s">
        <v>117</v>
      </c>
      <c r="F309" s="179">
        <f>F310</f>
        <v>125</v>
      </c>
      <c r="G309" s="2"/>
      <c r="H309" s="12"/>
      <c r="I309" s="12"/>
    </row>
    <row r="310" spans="1:9" ht="47.25" customHeight="1" x14ac:dyDescent="0.2">
      <c r="A310" s="173">
        <f t="shared" si="5"/>
        <v>285</v>
      </c>
      <c r="B310" s="135" t="s">
        <v>131</v>
      </c>
      <c r="C310" s="178" t="s">
        <v>395</v>
      </c>
      <c r="D310" s="135" t="s">
        <v>186</v>
      </c>
      <c r="E310" s="177" t="s">
        <v>187</v>
      </c>
      <c r="F310" s="179">
        <f>ГРБС!H297</f>
        <v>125</v>
      </c>
      <c r="G310" s="2"/>
      <c r="H310" s="12"/>
      <c r="I310" s="12"/>
    </row>
    <row r="311" spans="1:9" ht="45.75" customHeight="1" x14ac:dyDescent="0.2">
      <c r="A311" s="173">
        <f t="shared" si="5"/>
        <v>286</v>
      </c>
      <c r="B311" s="135" t="s">
        <v>131</v>
      </c>
      <c r="C311" s="178" t="s">
        <v>396</v>
      </c>
      <c r="D311" s="135"/>
      <c r="E311" s="177" t="s">
        <v>118</v>
      </c>
      <c r="F311" s="179">
        <f>F312</f>
        <v>50</v>
      </c>
      <c r="G311" s="2"/>
      <c r="H311" s="12"/>
      <c r="I311" s="12"/>
    </row>
    <row r="312" spans="1:9" ht="44.25" customHeight="1" thickBot="1" x14ac:dyDescent="0.25">
      <c r="A312" s="180">
        <f t="shared" si="5"/>
        <v>287</v>
      </c>
      <c r="B312" s="183" t="s">
        <v>131</v>
      </c>
      <c r="C312" s="184" t="s">
        <v>396</v>
      </c>
      <c r="D312" s="183" t="s">
        <v>186</v>
      </c>
      <c r="E312" s="181" t="s">
        <v>187</v>
      </c>
      <c r="F312" s="185">
        <f>ГРБС!H299</f>
        <v>50</v>
      </c>
      <c r="G312" s="2"/>
      <c r="H312" s="12"/>
      <c r="I312" s="12"/>
    </row>
    <row r="313" spans="1:9" ht="16.5" customHeight="1" thickBot="1" x14ac:dyDescent="0.25">
      <c r="A313" s="156">
        <f t="shared" si="5"/>
        <v>288</v>
      </c>
      <c r="B313" s="162" t="s">
        <v>299</v>
      </c>
      <c r="C313" s="162"/>
      <c r="D313" s="162"/>
      <c r="E313" s="157" t="s">
        <v>300</v>
      </c>
      <c r="F313" s="161">
        <f>F314+F341+F381+F402+F442</f>
        <v>905261.29999999993</v>
      </c>
      <c r="G313" s="2"/>
      <c r="H313" s="12"/>
      <c r="I313" s="12"/>
    </row>
    <row r="314" spans="1:9" ht="15" customHeight="1" thickBot="1" x14ac:dyDescent="0.25">
      <c r="A314" s="156">
        <f t="shared" si="5"/>
        <v>289</v>
      </c>
      <c r="B314" s="165" t="s">
        <v>277</v>
      </c>
      <c r="C314" s="165"/>
      <c r="D314" s="165"/>
      <c r="E314" s="163" t="s">
        <v>276</v>
      </c>
      <c r="F314" s="187">
        <f>F315</f>
        <v>334231.7</v>
      </c>
      <c r="G314" s="2"/>
      <c r="H314" s="12"/>
      <c r="I314" s="12"/>
    </row>
    <row r="315" spans="1:9" ht="60.75" customHeight="1" x14ac:dyDescent="0.2">
      <c r="A315" s="166">
        <f t="shared" si="5"/>
        <v>290</v>
      </c>
      <c r="B315" s="169" t="s">
        <v>277</v>
      </c>
      <c r="C315" s="170" t="s">
        <v>365</v>
      </c>
      <c r="D315" s="175"/>
      <c r="E315" s="199" t="s">
        <v>455</v>
      </c>
      <c r="F315" s="176">
        <f>F316+F332</f>
        <v>334231.7</v>
      </c>
      <c r="G315" s="2"/>
      <c r="H315" s="12"/>
      <c r="I315" s="12"/>
    </row>
    <row r="316" spans="1:9" ht="45.75" customHeight="1" x14ac:dyDescent="0.2">
      <c r="A316" s="173">
        <f t="shared" si="5"/>
        <v>291</v>
      </c>
      <c r="B316" s="135" t="s">
        <v>277</v>
      </c>
      <c r="C316" s="178" t="s">
        <v>75</v>
      </c>
      <c r="D316" s="135"/>
      <c r="E316" s="177" t="s">
        <v>552</v>
      </c>
      <c r="F316" s="179">
        <f>F317+F323</f>
        <v>311482.10000000003</v>
      </c>
      <c r="G316" s="7"/>
      <c r="H316" s="12"/>
      <c r="I316" s="12"/>
    </row>
    <row r="317" spans="1:9" ht="91.5" customHeight="1" x14ac:dyDescent="0.2">
      <c r="A317" s="173">
        <f t="shared" si="5"/>
        <v>292</v>
      </c>
      <c r="B317" s="135" t="s">
        <v>277</v>
      </c>
      <c r="C317" s="178" t="s">
        <v>76</v>
      </c>
      <c r="D317" s="135"/>
      <c r="E317" s="177" t="s">
        <v>61</v>
      </c>
      <c r="F317" s="179">
        <f>F320+F321+F318+F319+F322</f>
        <v>122568.90000000001</v>
      </c>
      <c r="G317" s="7"/>
      <c r="H317" s="12"/>
      <c r="I317" s="16"/>
    </row>
    <row r="318" spans="1:9" ht="30.75" customHeight="1" x14ac:dyDescent="0.2">
      <c r="A318" s="173">
        <f t="shared" si="5"/>
        <v>293</v>
      </c>
      <c r="B318" s="135" t="s">
        <v>277</v>
      </c>
      <c r="C318" s="184" t="s">
        <v>76</v>
      </c>
      <c r="D318" s="135" t="s">
        <v>228</v>
      </c>
      <c r="E318" s="177" t="s">
        <v>239</v>
      </c>
      <c r="F318" s="179">
        <f>ГРБС!H447</f>
        <v>5351</v>
      </c>
      <c r="G318" s="7"/>
      <c r="H318" s="12"/>
      <c r="I318" s="16"/>
    </row>
    <row r="319" spans="1:9" ht="46.5" customHeight="1" x14ac:dyDescent="0.2">
      <c r="A319" s="173">
        <f t="shared" si="5"/>
        <v>294</v>
      </c>
      <c r="B319" s="135" t="s">
        <v>277</v>
      </c>
      <c r="C319" s="178" t="s">
        <v>76</v>
      </c>
      <c r="D319" s="135" t="s">
        <v>186</v>
      </c>
      <c r="E319" s="177" t="s">
        <v>187</v>
      </c>
      <c r="F319" s="179">
        <f>ГРБС!H448</f>
        <v>5581.6</v>
      </c>
      <c r="G319" s="7"/>
      <c r="H319" s="12"/>
      <c r="I319" s="16"/>
    </row>
    <row r="320" spans="1:9" ht="19.5" customHeight="1" x14ac:dyDescent="0.2">
      <c r="A320" s="173">
        <f t="shared" si="5"/>
        <v>295</v>
      </c>
      <c r="B320" s="135" t="s">
        <v>277</v>
      </c>
      <c r="C320" s="247" t="s">
        <v>76</v>
      </c>
      <c r="D320" s="135" t="s">
        <v>123</v>
      </c>
      <c r="E320" s="177" t="s">
        <v>122</v>
      </c>
      <c r="F320" s="179">
        <f>ГРБС!H449</f>
        <v>45903.4</v>
      </c>
      <c r="G320" s="7"/>
      <c r="H320" s="11"/>
      <c r="I320" s="16"/>
    </row>
    <row r="321" spans="1:11" ht="16.5" customHeight="1" x14ac:dyDescent="0.2">
      <c r="A321" s="173">
        <f t="shared" si="5"/>
        <v>296</v>
      </c>
      <c r="B321" s="135" t="s">
        <v>277</v>
      </c>
      <c r="C321" s="184" t="s">
        <v>76</v>
      </c>
      <c r="D321" s="135" t="s">
        <v>124</v>
      </c>
      <c r="E321" s="177" t="s">
        <v>126</v>
      </c>
      <c r="F321" s="179">
        <f>ГРБС!H450</f>
        <v>65536.7</v>
      </c>
      <c r="G321" s="7"/>
      <c r="H321" s="11"/>
      <c r="I321" s="16"/>
      <c r="K321" s="17"/>
    </row>
    <row r="322" spans="1:11" ht="29.25" customHeight="1" x14ac:dyDescent="0.2">
      <c r="A322" s="173">
        <f t="shared" si="5"/>
        <v>297</v>
      </c>
      <c r="B322" s="135" t="s">
        <v>277</v>
      </c>
      <c r="C322" s="178" t="s">
        <v>76</v>
      </c>
      <c r="D322" s="135" t="s">
        <v>176</v>
      </c>
      <c r="E322" s="177" t="s">
        <v>177</v>
      </c>
      <c r="F322" s="179">
        <f>ГРБС!H451</f>
        <v>196.2</v>
      </c>
      <c r="G322" s="7"/>
      <c r="H322" s="11"/>
      <c r="I322" s="16"/>
    </row>
    <row r="323" spans="1:11" ht="109.5" customHeight="1" x14ac:dyDescent="0.2">
      <c r="A323" s="173">
        <f t="shared" si="5"/>
        <v>298</v>
      </c>
      <c r="B323" s="169" t="s">
        <v>277</v>
      </c>
      <c r="C323" s="247" t="s">
        <v>77</v>
      </c>
      <c r="D323" s="135"/>
      <c r="E323" s="408" t="s">
        <v>182</v>
      </c>
      <c r="F323" s="179">
        <f>F324+F328</f>
        <v>188913.2</v>
      </c>
      <c r="G323" s="7"/>
      <c r="H323" s="11"/>
      <c r="I323" s="16"/>
    </row>
    <row r="324" spans="1:11" ht="153" customHeight="1" x14ac:dyDescent="0.2">
      <c r="A324" s="173">
        <f t="shared" si="5"/>
        <v>299</v>
      </c>
      <c r="B324" s="135" t="s">
        <v>277</v>
      </c>
      <c r="C324" s="178" t="s">
        <v>330</v>
      </c>
      <c r="D324" s="135"/>
      <c r="E324" s="408" t="s">
        <v>329</v>
      </c>
      <c r="F324" s="179">
        <f>F325+F326+F327</f>
        <v>185421.2</v>
      </c>
      <c r="G324" s="7"/>
      <c r="H324" s="11"/>
      <c r="I324" s="16"/>
    </row>
    <row r="325" spans="1:11" ht="14.25" customHeight="1" x14ac:dyDescent="0.2">
      <c r="A325" s="173">
        <f t="shared" si="5"/>
        <v>300</v>
      </c>
      <c r="B325" s="135" t="s">
        <v>277</v>
      </c>
      <c r="C325" s="184" t="s">
        <v>330</v>
      </c>
      <c r="D325" s="135" t="s">
        <v>123</v>
      </c>
      <c r="E325" s="177" t="s">
        <v>127</v>
      </c>
      <c r="F325" s="179">
        <f>ГРБС!H455</f>
        <v>69051.8</v>
      </c>
      <c r="G325" s="7"/>
      <c r="H325" s="11"/>
      <c r="I325" s="16"/>
    </row>
    <row r="326" spans="1:11" ht="15" customHeight="1" x14ac:dyDescent="0.2">
      <c r="A326" s="173">
        <f t="shared" si="5"/>
        <v>301</v>
      </c>
      <c r="B326" s="135" t="s">
        <v>277</v>
      </c>
      <c r="C326" s="184" t="s">
        <v>330</v>
      </c>
      <c r="D326" s="135" t="s">
        <v>124</v>
      </c>
      <c r="E326" s="177" t="s">
        <v>126</v>
      </c>
      <c r="F326" s="179">
        <f>ГРБС!H456</f>
        <v>107543.2</v>
      </c>
      <c r="G326" s="7"/>
      <c r="H326" s="11"/>
      <c r="I326" s="16"/>
    </row>
    <row r="327" spans="1:11" ht="30.75" customHeight="1" x14ac:dyDescent="0.2">
      <c r="A327" s="173">
        <f t="shared" si="5"/>
        <v>302</v>
      </c>
      <c r="B327" s="135" t="s">
        <v>277</v>
      </c>
      <c r="C327" s="178" t="s">
        <v>330</v>
      </c>
      <c r="D327" s="135" t="s">
        <v>228</v>
      </c>
      <c r="E327" s="177" t="s">
        <v>239</v>
      </c>
      <c r="F327" s="179">
        <f>ГРБС!H454</f>
        <v>8826.2000000000007</v>
      </c>
      <c r="G327" s="7"/>
      <c r="H327" s="11"/>
      <c r="I327" s="16"/>
    </row>
    <row r="328" spans="1:11" ht="155.25" customHeight="1" x14ac:dyDescent="0.2">
      <c r="A328" s="173">
        <f t="shared" si="5"/>
        <v>303</v>
      </c>
      <c r="B328" s="135" t="s">
        <v>277</v>
      </c>
      <c r="C328" s="178" t="s">
        <v>331</v>
      </c>
      <c r="D328" s="135"/>
      <c r="E328" s="177" t="s">
        <v>246</v>
      </c>
      <c r="F328" s="179">
        <f>F329+F330+F331</f>
        <v>3492</v>
      </c>
      <c r="G328" s="7"/>
      <c r="H328" s="11"/>
      <c r="I328" s="16"/>
    </row>
    <row r="329" spans="1:11" ht="18.75" customHeight="1" x14ac:dyDescent="0.2">
      <c r="A329" s="173">
        <f t="shared" si="5"/>
        <v>304</v>
      </c>
      <c r="B329" s="135" t="s">
        <v>277</v>
      </c>
      <c r="C329" s="178" t="s">
        <v>331</v>
      </c>
      <c r="D329" s="135" t="s">
        <v>123</v>
      </c>
      <c r="E329" s="177" t="s">
        <v>127</v>
      </c>
      <c r="F329" s="179">
        <f>ГРБС!H459</f>
        <v>1251.0999999999999</v>
      </c>
      <c r="G329" s="7"/>
      <c r="H329" s="11"/>
      <c r="I329" s="16"/>
    </row>
    <row r="330" spans="1:11" ht="17.25" customHeight="1" x14ac:dyDescent="0.2">
      <c r="A330" s="173">
        <f t="shared" si="5"/>
        <v>305</v>
      </c>
      <c r="B330" s="135" t="s">
        <v>277</v>
      </c>
      <c r="C330" s="178" t="s">
        <v>331</v>
      </c>
      <c r="D330" s="135" t="s">
        <v>124</v>
      </c>
      <c r="E330" s="177" t="s">
        <v>126</v>
      </c>
      <c r="F330" s="179">
        <f>ГРБС!H460</f>
        <v>2104.4</v>
      </c>
      <c r="G330" s="7"/>
      <c r="H330" s="11"/>
      <c r="I330" s="16"/>
    </row>
    <row r="331" spans="1:11" ht="51.75" customHeight="1" x14ac:dyDescent="0.2">
      <c r="A331" s="173">
        <f t="shared" si="5"/>
        <v>306</v>
      </c>
      <c r="B331" s="135" t="s">
        <v>277</v>
      </c>
      <c r="C331" s="178" t="s">
        <v>331</v>
      </c>
      <c r="D331" s="135" t="s">
        <v>186</v>
      </c>
      <c r="E331" s="177" t="s">
        <v>187</v>
      </c>
      <c r="F331" s="179">
        <f>ГРБС!H458</f>
        <v>136.5</v>
      </c>
      <c r="G331" s="7"/>
      <c r="H331" s="11"/>
      <c r="I331" s="16"/>
    </row>
    <row r="332" spans="1:11" ht="76.5" customHeight="1" x14ac:dyDescent="0.2">
      <c r="A332" s="173">
        <f t="shared" si="5"/>
        <v>307</v>
      </c>
      <c r="B332" s="135" t="s">
        <v>277</v>
      </c>
      <c r="C332" s="178" t="s">
        <v>78</v>
      </c>
      <c r="D332" s="135"/>
      <c r="E332" s="177" t="s">
        <v>652</v>
      </c>
      <c r="F332" s="179">
        <f>F333+F337</f>
        <v>22749.599999999999</v>
      </c>
      <c r="G332" s="7"/>
      <c r="H332" s="11"/>
      <c r="I332" s="16"/>
    </row>
    <row r="333" spans="1:11" ht="140.25" customHeight="1" x14ac:dyDescent="0.2">
      <c r="A333" s="173">
        <f t="shared" si="5"/>
        <v>308</v>
      </c>
      <c r="B333" s="183" t="s">
        <v>277</v>
      </c>
      <c r="C333" s="247" t="s">
        <v>79</v>
      </c>
      <c r="D333" s="183"/>
      <c r="E333" s="181" t="s">
        <v>49</v>
      </c>
      <c r="F333" s="185">
        <f>F335+F336+F334</f>
        <v>8528.4</v>
      </c>
      <c r="G333" s="7"/>
      <c r="H333" s="11"/>
      <c r="I333" s="16"/>
    </row>
    <row r="334" spans="1:11" ht="48.75" customHeight="1" x14ac:dyDescent="0.2">
      <c r="A334" s="173">
        <f t="shared" si="5"/>
        <v>309</v>
      </c>
      <c r="B334" s="135" t="s">
        <v>277</v>
      </c>
      <c r="C334" s="184" t="s">
        <v>79</v>
      </c>
      <c r="D334" s="135" t="s">
        <v>186</v>
      </c>
      <c r="E334" s="177" t="s">
        <v>187</v>
      </c>
      <c r="F334" s="179">
        <f>SUM(ГРБС!H463)</f>
        <v>200</v>
      </c>
      <c r="G334" s="7"/>
      <c r="H334" s="11"/>
      <c r="I334" s="16"/>
    </row>
    <row r="335" spans="1:11" ht="18" customHeight="1" x14ac:dyDescent="0.2">
      <c r="A335" s="173">
        <f t="shared" si="5"/>
        <v>310</v>
      </c>
      <c r="B335" s="135" t="s">
        <v>277</v>
      </c>
      <c r="C335" s="184" t="s">
        <v>79</v>
      </c>
      <c r="D335" s="135" t="s">
        <v>123</v>
      </c>
      <c r="E335" s="177" t="s">
        <v>127</v>
      </c>
      <c r="F335" s="179">
        <f>ГРБС!H464</f>
        <v>1996.1</v>
      </c>
      <c r="G335" s="7"/>
      <c r="H335" s="11"/>
      <c r="I335" s="16"/>
    </row>
    <row r="336" spans="1:11" ht="21" customHeight="1" x14ac:dyDescent="0.2">
      <c r="A336" s="173">
        <f t="shared" si="5"/>
        <v>311</v>
      </c>
      <c r="B336" s="135" t="s">
        <v>277</v>
      </c>
      <c r="C336" s="184" t="s">
        <v>79</v>
      </c>
      <c r="D336" s="135" t="s">
        <v>124</v>
      </c>
      <c r="E336" s="177" t="s">
        <v>126</v>
      </c>
      <c r="F336" s="198">
        <f>ГРБС!H465</f>
        <v>6332.3</v>
      </c>
      <c r="G336" s="7"/>
      <c r="H336" s="11"/>
      <c r="I336" s="16"/>
    </row>
    <row r="337" spans="1:9" ht="49.5" customHeight="1" x14ac:dyDescent="0.2">
      <c r="A337" s="173">
        <f t="shared" si="5"/>
        <v>312</v>
      </c>
      <c r="B337" s="135" t="s">
        <v>277</v>
      </c>
      <c r="C337" s="178" t="s">
        <v>641</v>
      </c>
      <c r="D337" s="135"/>
      <c r="E337" s="177" t="s">
        <v>638</v>
      </c>
      <c r="F337" s="179">
        <f>F338+F339+F340</f>
        <v>14221.2</v>
      </c>
      <c r="G337" s="7"/>
      <c r="H337" s="11"/>
      <c r="I337" s="16"/>
    </row>
    <row r="338" spans="1:9" ht="49.5" customHeight="1" x14ac:dyDescent="0.2">
      <c r="A338" s="173">
        <f t="shared" si="5"/>
        <v>313</v>
      </c>
      <c r="B338" s="135" t="s">
        <v>277</v>
      </c>
      <c r="C338" s="178" t="s">
        <v>641</v>
      </c>
      <c r="D338" s="135" t="s">
        <v>186</v>
      </c>
      <c r="E338" s="177" t="s">
        <v>187</v>
      </c>
      <c r="F338" s="179">
        <f>ГРБС!H467</f>
        <v>199.8</v>
      </c>
      <c r="G338" s="7"/>
      <c r="H338" s="11"/>
      <c r="I338" s="16"/>
    </row>
    <row r="339" spans="1:9" ht="21" customHeight="1" x14ac:dyDescent="0.2">
      <c r="A339" s="173">
        <f t="shared" si="5"/>
        <v>314</v>
      </c>
      <c r="B339" s="135" t="s">
        <v>277</v>
      </c>
      <c r="C339" s="178" t="s">
        <v>641</v>
      </c>
      <c r="D339" s="135" t="s">
        <v>123</v>
      </c>
      <c r="E339" s="177" t="s">
        <v>127</v>
      </c>
      <c r="F339" s="179">
        <f>ГРБС!H468</f>
        <v>6683.4</v>
      </c>
      <c r="G339" s="7"/>
      <c r="H339" s="11"/>
      <c r="I339" s="16"/>
    </row>
    <row r="340" spans="1:9" ht="19.5" customHeight="1" thickBot="1" x14ac:dyDescent="0.25">
      <c r="A340" s="180">
        <f t="shared" si="5"/>
        <v>315</v>
      </c>
      <c r="B340" s="196" t="s">
        <v>277</v>
      </c>
      <c r="C340" s="184" t="s">
        <v>641</v>
      </c>
      <c r="D340" s="196" t="s">
        <v>124</v>
      </c>
      <c r="E340" s="181" t="s">
        <v>126</v>
      </c>
      <c r="F340" s="198">
        <f>ГРБС!H469</f>
        <v>7338</v>
      </c>
      <c r="G340" s="7"/>
      <c r="H340" s="11"/>
      <c r="I340" s="16"/>
    </row>
    <row r="341" spans="1:9" ht="15.75" customHeight="1" thickBot="1" x14ac:dyDescent="0.25">
      <c r="A341" s="156">
        <f t="shared" si="5"/>
        <v>316</v>
      </c>
      <c r="B341" s="165" t="s">
        <v>279</v>
      </c>
      <c r="C341" s="165"/>
      <c r="D341" s="165"/>
      <c r="E341" s="163" t="s">
        <v>278</v>
      </c>
      <c r="F341" s="187">
        <f>F342</f>
        <v>407740.89999999997</v>
      </c>
      <c r="G341" s="7"/>
      <c r="H341" s="12"/>
      <c r="I341" s="12"/>
    </row>
    <row r="342" spans="1:9" ht="61.5" customHeight="1" x14ac:dyDescent="0.2">
      <c r="A342" s="166">
        <f t="shared" si="5"/>
        <v>317</v>
      </c>
      <c r="B342" s="196" t="s">
        <v>279</v>
      </c>
      <c r="C342" s="170" t="s">
        <v>365</v>
      </c>
      <c r="D342" s="175"/>
      <c r="E342" s="199" t="s">
        <v>455</v>
      </c>
      <c r="F342" s="176">
        <f>F343+F369</f>
        <v>407740.89999999997</v>
      </c>
      <c r="G342" s="7"/>
      <c r="H342" s="12"/>
      <c r="I342" s="16"/>
    </row>
    <row r="343" spans="1:9" ht="48" customHeight="1" x14ac:dyDescent="0.2">
      <c r="A343" s="173">
        <f t="shared" ref="A343:A376" si="6">A342+1</f>
        <v>318</v>
      </c>
      <c r="B343" s="135" t="s">
        <v>279</v>
      </c>
      <c r="C343" s="178" t="s">
        <v>417</v>
      </c>
      <c r="D343" s="204"/>
      <c r="E343" s="177" t="s">
        <v>62</v>
      </c>
      <c r="F343" s="179">
        <f>F344+F361+F350+F365+F359</f>
        <v>380429.8</v>
      </c>
      <c r="G343" s="7"/>
      <c r="H343" s="12"/>
      <c r="I343" s="16"/>
    </row>
    <row r="344" spans="1:9" ht="59.25" customHeight="1" x14ac:dyDescent="0.2">
      <c r="A344" s="173">
        <f t="shared" si="6"/>
        <v>319</v>
      </c>
      <c r="B344" s="135" t="s">
        <v>279</v>
      </c>
      <c r="C344" s="178" t="s">
        <v>418</v>
      </c>
      <c r="D344" s="135"/>
      <c r="E344" s="408" t="s">
        <v>193</v>
      </c>
      <c r="F344" s="179">
        <f>F345+F346+F347+F348+F349</f>
        <v>97915.5</v>
      </c>
      <c r="G344" s="7"/>
      <c r="H344" s="12"/>
      <c r="I344" s="16"/>
    </row>
    <row r="345" spans="1:9" ht="28.5" customHeight="1" x14ac:dyDescent="0.2">
      <c r="A345" s="173">
        <f t="shared" si="6"/>
        <v>320</v>
      </c>
      <c r="B345" s="135" t="s">
        <v>279</v>
      </c>
      <c r="C345" s="178" t="s">
        <v>418</v>
      </c>
      <c r="D345" s="135" t="s">
        <v>228</v>
      </c>
      <c r="E345" s="408" t="s">
        <v>239</v>
      </c>
      <c r="F345" s="179">
        <f>ГРБС!H474</f>
        <v>5222.3</v>
      </c>
      <c r="G345" s="7"/>
      <c r="H345" s="12"/>
      <c r="I345" s="16"/>
    </row>
    <row r="346" spans="1:9" ht="41.25" customHeight="1" x14ac:dyDescent="0.2">
      <c r="A346" s="173">
        <f t="shared" si="6"/>
        <v>321</v>
      </c>
      <c r="B346" s="135" t="s">
        <v>279</v>
      </c>
      <c r="C346" s="178" t="s">
        <v>418</v>
      </c>
      <c r="D346" s="211">
        <v>240</v>
      </c>
      <c r="E346" s="408" t="s">
        <v>187</v>
      </c>
      <c r="F346" s="179">
        <f>ГРБС!H475</f>
        <v>3848</v>
      </c>
      <c r="G346" s="7"/>
      <c r="H346" s="12"/>
      <c r="I346" s="16"/>
    </row>
    <row r="347" spans="1:9" ht="15" customHeight="1" x14ac:dyDescent="0.2">
      <c r="A347" s="173">
        <f t="shared" si="6"/>
        <v>322</v>
      </c>
      <c r="B347" s="135" t="s">
        <v>279</v>
      </c>
      <c r="C347" s="178" t="s">
        <v>418</v>
      </c>
      <c r="D347" s="211">
        <v>610</v>
      </c>
      <c r="E347" s="177" t="s">
        <v>127</v>
      </c>
      <c r="F347" s="179">
        <f>ГРБС!H476</f>
        <v>55687.1</v>
      </c>
      <c r="G347" s="7"/>
      <c r="H347" s="12"/>
      <c r="I347" s="12"/>
    </row>
    <row r="348" spans="1:9" ht="15.75" customHeight="1" x14ac:dyDescent="0.2">
      <c r="A348" s="173">
        <f t="shared" si="6"/>
        <v>323</v>
      </c>
      <c r="B348" s="135" t="s">
        <v>279</v>
      </c>
      <c r="C348" s="178" t="s">
        <v>418</v>
      </c>
      <c r="D348" s="135" t="s">
        <v>124</v>
      </c>
      <c r="E348" s="177" t="s">
        <v>126</v>
      </c>
      <c r="F348" s="179">
        <f>ГРБС!H477</f>
        <v>32958.5</v>
      </c>
      <c r="G348" s="7"/>
      <c r="H348" s="12"/>
      <c r="I348" s="12"/>
    </row>
    <row r="349" spans="1:9" ht="27.75" customHeight="1" x14ac:dyDescent="0.2">
      <c r="A349" s="173">
        <f t="shared" si="6"/>
        <v>324</v>
      </c>
      <c r="B349" s="135" t="s">
        <v>279</v>
      </c>
      <c r="C349" s="178" t="s">
        <v>418</v>
      </c>
      <c r="D349" s="135" t="s">
        <v>176</v>
      </c>
      <c r="E349" s="177" t="s">
        <v>177</v>
      </c>
      <c r="F349" s="179">
        <f>ГРБС!H478</f>
        <v>199.6</v>
      </c>
      <c r="G349" s="7"/>
      <c r="H349" s="12"/>
      <c r="I349" s="12"/>
    </row>
    <row r="350" spans="1:9" ht="187.5" customHeight="1" x14ac:dyDescent="0.2">
      <c r="A350" s="173">
        <f t="shared" si="6"/>
        <v>325</v>
      </c>
      <c r="B350" s="135" t="s">
        <v>279</v>
      </c>
      <c r="C350" s="178" t="s">
        <v>419</v>
      </c>
      <c r="D350" s="135"/>
      <c r="E350" s="408" t="s">
        <v>251</v>
      </c>
      <c r="F350" s="179">
        <f>F351+F355</f>
        <v>243437.5</v>
      </c>
      <c r="G350" s="7"/>
      <c r="H350" s="12"/>
      <c r="I350" s="12"/>
    </row>
    <row r="351" spans="1:9" ht="231.75" customHeight="1" x14ac:dyDescent="0.25">
      <c r="A351" s="173">
        <f t="shared" si="6"/>
        <v>326</v>
      </c>
      <c r="B351" s="135" t="s">
        <v>279</v>
      </c>
      <c r="C351" s="178" t="s">
        <v>333</v>
      </c>
      <c r="D351" s="135"/>
      <c r="E351" s="409" t="s">
        <v>332</v>
      </c>
      <c r="F351" s="179">
        <f>F352+F353+F354</f>
        <v>228722.5</v>
      </c>
      <c r="G351" s="7"/>
      <c r="H351" s="12"/>
      <c r="I351" s="15"/>
    </row>
    <row r="352" spans="1:9" ht="27.75" customHeight="1" x14ac:dyDescent="0.2">
      <c r="A352" s="173">
        <f t="shared" si="6"/>
        <v>327</v>
      </c>
      <c r="B352" s="135" t="s">
        <v>279</v>
      </c>
      <c r="C352" s="178" t="s">
        <v>333</v>
      </c>
      <c r="D352" s="135" t="s">
        <v>228</v>
      </c>
      <c r="E352" s="408" t="s">
        <v>239</v>
      </c>
      <c r="F352" s="179">
        <f>ГРБС!H481</f>
        <v>17976.599999999999</v>
      </c>
      <c r="G352" s="7"/>
      <c r="H352" s="12"/>
      <c r="I352" s="15"/>
    </row>
    <row r="353" spans="1:9" ht="15" customHeight="1" x14ac:dyDescent="0.2">
      <c r="A353" s="173">
        <f t="shared" si="6"/>
        <v>328</v>
      </c>
      <c r="B353" s="169" t="s">
        <v>279</v>
      </c>
      <c r="C353" s="178" t="s">
        <v>333</v>
      </c>
      <c r="D353" s="135" t="s">
        <v>123</v>
      </c>
      <c r="E353" s="177" t="s">
        <v>127</v>
      </c>
      <c r="F353" s="179">
        <f>ГРБС!H482</f>
        <v>121359.7</v>
      </c>
      <c r="G353" s="7"/>
      <c r="H353" s="12"/>
      <c r="I353" s="15"/>
    </row>
    <row r="354" spans="1:9" ht="14.25" customHeight="1" x14ac:dyDescent="0.2">
      <c r="A354" s="173">
        <f t="shared" si="6"/>
        <v>329</v>
      </c>
      <c r="B354" s="135" t="s">
        <v>279</v>
      </c>
      <c r="C354" s="178" t="s">
        <v>333</v>
      </c>
      <c r="D354" s="135" t="s">
        <v>124</v>
      </c>
      <c r="E354" s="177" t="s">
        <v>126</v>
      </c>
      <c r="F354" s="179">
        <f>ГРБС!H483</f>
        <v>89386.2</v>
      </c>
      <c r="G354" s="7"/>
      <c r="H354" s="12"/>
      <c r="I354" s="15"/>
    </row>
    <row r="355" spans="1:9" ht="250.5" customHeight="1" x14ac:dyDescent="0.2">
      <c r="A355" s="173">
        <f t="shared" si="6"/>
        <v>330</v>
      </c>
      <c r="B355" s="183" t="s">
        <v>279</v>
      </c>
      <c r="C355" s="178" t="s">
        <v>335</v>
      </c>
      <c r="D355" s="135"/>
      <c r="E355" s="386" t="s">
        <v>334</v>
      </c>
      <c r="F355" s="179">
        <f>F356+F357+F358</f>
        <v>14715</v>
      </c>
      <c r="G355" s="7"/>
      <c r="H355" s="12"/>
      <c r="I355" s="15"/>
    </row>
    <row r="356" spans="1:9" ht="45" customHeight="1" x14ac:dyDescent="0.2">
      <c r="A356" s="173">
        <f t="shared" si="6"/>
        <v>331</v>
      </c>
      <c r="B356" s="135" t="s">
        <v>279</v>
      </c>
      <c r="C356" s="178" t="s">
        <v>335</v>
      </c>
      <c r="D356" s="135" t="s">
        <v>186</v>
      </c>
      <c r="E356" s="177" t="s">
        <v>187</v>
      </c>
      <c r="F356" s="179">
        <f>ГРБС!H485</f>
        <v>491.7</v>
      </c>
      <c r="G356" s="7"/>
      <c r="H356" s="12"/>
      <c r="I356" s="15"/>
    </row>
    <row r="357" spans="1:9" ht="17.25" customHeight="1" x14ac:dyDescent="0.2">
      <c r="A357" s="173">
        <f t="shared" si="6"/>
        <v>332</v>
      </c>
      <c r="B357" s="135" t="s">
        <v>279</v>
      </c>
      <c r="C357" s="178" t="s">
        <v>335</v>
      </c>
      <c r="D357" s="135" t="s">
        <v>123</v>
      </c>
      <c r="E357" s="177" t="s">
        <v>127</v>
      </c>
      <c r="F357" s="179">
        <f>ГРБС!H486</f>
        <v>7774</v>
      </c>
      <c r="G357" s="7"/>
      <c r="H357" s="12"/>
      <c r="I357" s="15"/>
    </row>
    <row r="358" spans="1:9" ht="18" customHeight="1" x14ac:dyDescent="0.2">
      <c r="A358" s="173">
        <f t="shared" si="6"/>
        <v>333</v>
      </c>
      <c r="B358" s="135" t="s">
        <v>279</v>
      </c>
      <c r="C358" s="178" t="s">
        <v>335</v>
      </c>
      <c r="D358" s="135" t="s">
        <v>124</v>
      </c>
      <c r="E358" s="177" t="s">
        <v>126</v>
      </c>
      <c r="F358" s="179">
        <f>ГРБС!H487</f>
        <v>6449.3</v>
      </c>
      <c r="G358" s="7"/>
      <c r="H358" s="12"/>
      <c r="I358" s="15"/>
    </row>
    <row r="359" spans="1:9" ht="96" customHeight="1" x14ac:dyDescent="0.2">
      <c r="A359" s="173">
        <f t="shared" si="6"/>
        <v>334</v>
      </c>
      <c r="B359" s="135" t="s">
        <v>279</v>
      </c>
      <c r="C359" s="135" t="s">
        <v>518</v>
      </c>
      <c r="D359" s="135"/>
      <c r="E359" s="177" t="s">
        <v>576</v>
      </c>
      <c r="F359" s="179">
        <f>F360</f>
        <v>1500</v>
      </c>
      <c r="G359" s="7"/>
      <c r="H359" s="12"/>
      <c r="I359" s="15"/>
    </row>
    <row r="360" spans="1:9" ht="19.5" customHeight="1" x14ac:dyDescent="0.2">
      <c r="A360" s="173">
        <f t="shared" si="6"/>
        <v>335</v>
      </c>
      <c r="B360" s="135" t="s">
        <v>279</v>
      </c>
      <c r="C360" s="135" t="s">
        <v>518</v>
      </c>
      <c r="D360" s="135" t="s">
        <v>124</v>
      </c>
      <c r="E360" s="177" t="s">
        <v>126</v>
      </c>
      <c r="F360" s="179">
        <f>ГРБС!H489</f>
        <v>1500</v>
      </c>
      <c r="G360" s="7"/>
      <c r="H360" s="12"/>
      <c r="I360" s="15"/>
    </row>
    <row r="361" spans="1:9" ht="66" customHeight="1" x14ac:dyDescent="0.2">
      <c r="A361" s="173">
        <f t="shared" si="6"/>
        <v>336</v>
      </c>
      <c r="B361" s="135" t="s">
        <v>279</v>
      </c>
      <c r="C361" s="178" t="s">
        <v>596</v>
      </c>
      <c r="D361" s="135"/>
      <c r="E361" s="177" t="s">
        <v>590</v>
      </c>
      <c r="F361" s="179">
        <f>F362+F363+F364</f>
        <v>5014.8</v>
      </c>
      <c r="G361" s="7"/>
      <c r="H361" s="12"/>
      <c r="I361" s="12"/>
    </row>
    <row r="362" spans="1:9" ht="46.5" customHeight="1" x14ac:dyDescent="0.2">
      <c r="A362" s="173">
        <f t="shared" si="6"/>
        <v>337</v>
      </c>
      <c r="B362" s="135" t="s">
        <v>279</v>
      </c>
      <c r="C362" s="178" t="s">
        <v>596</v>
      </c>
      <c r="D362" s="135" t="s">
        <v>186</v>
      </c>
      <c r="E362" s="177" t="s">
        <v>187</v>
      </c>
      <c r="F362" s="179">
        <f>ГРБС!H491</f>
        <v>422.3</v>
      </c>
      <c r="G362" s="7"/>
      <c r="H362" s="12"/>
      <c r="I362" s="12"/>
    </row>
    <row r="363" spans="1:9" ht="21.75" customHeight="1" x14ac:dyDescent="0.2">
      <c r="A363" s="173">
        <f t="shared" si="6"/>
        <v>338</v>
      </c>
      <c r="B363" s="135" t="s">
        <v>279</v>
      </c>
      <c r="C363" s="178" t="s">
        <v>596</v>
      </c>
      <c r="D363" s="135" t="s">
        <v>123</v>
      </c>
      <c r="E363" s="177" t="s">
        <v>127</v>
      </c>
      <c r="F363" s="179">
        <f>ГРБС!H492</f>
        <v>4568.5</v>
      </c>
      <c r="G363" s="7"/>
      <c r="H363" s="12"/>
      <c r="I363" s="12"/>
    </row>
    <row r="364" spans="1:9" ht="17.25" customHeight="1" x14ac:dyDescent="0.2">
      <c r="A364" s="173">
        <f t="shared" si="6"/>
        <v>339</v>
      </c>
      <c r="B364" s="135" t="s">
        <v>279</v>
      </c>
      <c r="C364" s="178" t="s">
        <v>596</v>
      </c>
      <c r="D364" s="135" t="s">
        <v>124</v>
      </c>
      <c r="E364" s="177" t="s">
        <v>126</v>
      </c>
      <c r="F364" s="179">
        <f>ГРБС!H493</f>
        <v>24</v>
      </c>
      <c r="G364" s="7"/>
      <c r="H364" s="12"/>
      <c r="I364" s="12"/>
    </row>
    <row r="365" spans="1:9" ht="60.75" customHeight="1" x14ac:dyDescent="0.2">
      <c r="A365" s="173">
        <f t="shared" si="6"/>
        <v>340</v>
      </c>
      <c r="B365" s="135" t="s">
        <v>279</v>
      </c>
      <c r="C365" s="178" t="s">
        <v>595</v>
      </c>
      <c r="D365" s="135"/>
      <c r="E365" s="177" t="s">
        <v>590</v>
      </c>
      <c r="F365" s="179">
        <f>F366+F367+F368</f>
        <v>32562</v>
      </c>
      <c r="G365" s="7"/>
      <c r="H365" s="12"/>
      <c r="I365" s="15"/>
    </row>
    <row r="366" spans="1:9" ht="52.5" customHeight="1" x14ac:dyDescent="0.2">
      <c r="A366" s="173">
        <f t="shared" si="6"/>
        <v>341</v>
      </c>
      <c r="B366" s="135" t="s">
        <v>279</v>
      </c>
      <c r="C366" s="178" t="s">
        <v>595</v>
      </c>
      <c r="D366" s="135" t="s">
        <v>186</v>
      </c>
      <c r="E366" s="177" t="s">
        <v>187</v>
      </c>
      <c r="F366" s="179">
        <f>ГРБС!H495</f>
        <v>1610</v>
      </c>
      <c r="G366" s="7"/>
      <c r="H366" s="12"/>
      <c r="I366" s="15"/>
    </row>
    <row r="367" spans="1:9" ht="19.5" customHeight="1" x14ac:dyDescent="0.2">
      <c r="A367" s="173">
        <f t="shared" si="6"/>
        <v>342</v>
      </c>
      <c r="B367" s="135" t="s">
        <v>279</v>
      </c>
      <c r="C367" s="178" t="s">
        <v>595</v>
      </c>
      <c r="D367" s="135" t="s">
        <v>123</v>
      </c>
      <c r="E367" s="177" t="s">
        <v>127</v>
      </c>
      <c r="F367" s="179">
        <f>ГРБС!H496</f>
        <v>18912</v>
      </c>
      <c r="G367" s="7"/>
      <c r="H367" s="12"/>
      <c r="I367" s="15"/>
    </row>
    <row r="368" spans="1:9" ht="21.75" customHeight="1" x14ac:dyDescent="0.2">
      <c r="A368" s="173">
        <f t="shared" si="6"/>
        <v>343</v>
      </c>
      <c r="B368" s="135" t="s">
        <v>279</v>
      </c>
      <c r="C368" s="178" t="s">
        <v>595</v>
      </c>
      <c r="D368" s="135" t="s">
        <v>124</v>
      </c>
      <c r="E368" s="177" t="s">
        <v>126</v>
      </c>
      <c r="F368" s="179">
        <f>ГРБС!H497</f>
        <v>12040</v>
      </c>
      <c r="G368" s="7"/>
      <c r="H368" s="12"/>
      <c r="I368" s="15"/>
    </row>
    <row r="369" spans="1:9" ht="78.75" customHeight="1" x14ac:dyDescent="0.2">
      <c r="A369" s="173">
        <f t="shared" si="6"/>
        <v>344</v>
      </c>
      <c r="B369" s="135" t="s">
        <v>279</v>
      </c>
      <c r="C369" s="178" t="s">
        <v>78</v>
      </c>
      <c r="D369" s="135"/>
      <c r="E369" s="177" t="s">
        <v>652</v>
      </c>
      <c r="F369" s="179">
        <f>F370+F373+F375+F379</f>
        <v>27311.1</v>
      </c>
      <c r="G369" s="7"/>
      <c r="H369" s="12"/>
      <c r="I369" s="12"/>
    </row>
    <row r="370" spans="1:9" ht="138.75" customHeight="1" x14ac:dyDescent="0.2">
      <c r="A370" s="173">
        <f t="shared" si="6"/>
        <v>345</v>
      </c>
      <c r="B370" s="135" t="s">
        <v>279</v>
      </c>
      <c r="C370" s="178" t="s">
        <v>79</v>
      </c>
      <c r="D370" s="135"/>
      <c r="E370" s="177" t="s">
        <v>49</v>
      </c>
      <c r="F370" s="179">
        <f>F371+F372</f>
        <v>2086.5</v>
      </c>
      <c r="G370" s="7"/>
      <c r="H370" s="12"/>
      <c r="I370" s="12"/>
    </row>
    <row r="371" spans="1:9" ht="46.5" customHeight="1" x14ac:dyDescent="0.2">
      <c r="A371" s="173">
        <f t="shared" si="6"/>
        <v>346</v>
      </c>
      <c r="B371" s="135" t="s">
        <v>279</v>
      </c>
      <c r="C371" s="184" t="s">
        <v>79</v>
      </c>
      <c r="D371" s="135" t="s">
        <v>186</v>
      </c>
      <c r="E371" s="177" t="s">
        <v>187</v>
      </c>
      <c r="F371" s="179">
        <f>ГРБС!H500</f>
        <v>1339.3</v>
      </c>
      <c r="G371" s="7"/>
      <c r="H371" s="12"/>
      <c r="I371" s="12"/>
    </row>
    <row r="372" spans="1:9" ht="15" customHeight="1" x14ac:dyDescent="0.2">
      <c r="A372" s="173">
        <f t="shared" si="6"/>
        <v>347</v>
      </c>
      <c r="B372" s="135" t="s">
        <v>279</v>
      </c>
      <c r="C372" s="244" t="s">
        <v>79</v>
      </c>
      <c r="D372" s="169" t="s">
        <v>124</v>
      </c>
      <c r="E372" s="177" t="s">
        <v>126</v>
      </c>
      <c r="F372" s="179">
        <f>ГРБС!H501</f>
        <v>747.2</v>
      </c>
      <c r="G372" s="7"/>
      <c r="H372" s="12"/>
      <c r="I372" s="12"/>
    </row>
    <row r="373" spans="1:9" ht="46.5" customHeight="1" x14ac:dyDescent="0.2">
      <c r="A373" s="173">
        <f t="shared" si="6"/>
        <v>348</v>
      </c>
      <c r="B373" s="135" t="s">
        <v>279</v>
      </c>
      <c r="C373" s="178" t="s">
        <v>517</v>
      </c>
      <c r="D373" s="135"/>
      <c r="E373" s="177" t="s">
        <v>531</v>
      </c>
      <c r="F373" s="179">
        <f>F374</f>
        <v>1000</v>
      </c>
      <c r="G373" s="7"/>
      <c r="H373" s="12"/>
      <c r="I373" s="12"/>
    </row>
    <row r="374" spans="1:9" ht="18" customHeight="1" x14ac:dyDescent="0.2">
      <c r="A374" s="173">
        <f t="shared" si="6"/>
        <v>349</v>
      </c>
      <c r="B374" s="135" t="s">
        <v>279</v>
      </c>
      <c r="C374" s="184" t="s">
        <v>517</v>
      </c>
      <c r="D374" s="183" t="s">
        <v>123</v>
      </c>
      <c r="E374" s="177" t="s">
        <v>127</v>
      </c>
      <c r="F374" s="185">
        <f>ГРБС!H503</f>
        <v>1000</v>
      </c>
      <c r="G374" s="7"/>
      <c r="H374" s="12"/>
      <c r="I374" s="12"/>
    </row>
    <row r="375" spans="1:9" ht="46.5" customHeight="1" x14ac:dyDescent="0.2">
      <c r="A375" s="173">
        <f t="shared" si="6"/>
        <v>350</v>
      </c>
      <c r="B375" s="135" t="s">
        <v>279</v>
      </c>
      <c r="C375" s="178" t="s">
        <v>641</v>
      </c>
      <c r="D375" s="135"/>
      <c r="E375" s="177" t="s">
        <v>638</v>
      </c>
      <c r="F375" s="179">
        <f>F376+F377+F378</f>
        <v>21004.6</v>
      </c>
      <c r="G375" s="7"/>
      <c r="H375" s="12"/>
      <c r="I375" s="12"/>
    </row>
    <row r="376" spans="1:9" ht="46.5" customHeight="1" x14ac:dyDescent="0.2">
      <c r="A376" s="173">
        <f t="shared" si="6"/>
        <v>351</v>
      </c>
      <c r="B376" s="135" t="s">
        <v>279</v>
      </c>
      <c r="C376" s="178" t="s">
        <v>641</v>
      </c>
      <c r="D376" s="211">
        <v>240</v>
      </c>
      <c r="E376" s="177" t="s">
        <v>187</v>
      </c>
      <c r="F376" s="179">
        <f>ГРБС!H505</f>
        <v>3751.1</v>
      </c>
      <c r="G376" s="7"/>
      <c r="H376" s="12"/>
      <c r="I376" s="12"/>
    </row>
    <row r="377" spans="1:9" ht="18.75" customHeight="1" x14ac:dyDescent="0.2">
      <c r="A377" s="173">
        <f t="shared" ref="A377:A456" si="7">A376+1</f>
        <v>352</v>
      </c>
      <c r="B377" s="135" t="s">
        <v>279</v>
      </c>
      <c r="C377" s="178" t="s">
        <v>641</v>
      </c>
      <c r="D377" s="135" t="s">
        <v>123</v>
      </c>
      <c r="E377" s="177" t="s">
        <v>127</v>
      </c>
      <c r="F377" s="179">
        <f>ГРБС!H506</f>
        <v>10310.799999999999</v>
      </c>
      <c r="G377" s="7"/>
      <c r="H377" s="12"/>
      <c r="I377" s="12"/>
    </row>
    <row r="378" spans="1:9" ht="18" customHeight="1" x14ac:dyDescent="0.2">
      <c r="A378" s="173">
        <f t="shared" si="7"/>
        <v>353</v>
      </c>
      <c r="B378" s="135" t="s">
        <v>279</v>
      </c>
      <c r="C378" s="178" t="s">
        <v>641</v>
      </c>
      <c r="D378" s="196" t="s">
        <v>124</v>
      </c>
      <c r="E378" s="177" t="s">
        <v>126</v>
      </c>
      <c r="F378" s="179">
        <f>ГРБС!H507</f>
        <v>6942.7</v>
      </c>
      <c r="G378" s="7"/>
      <c r="H378" s="12"/>
      <c r="I378" s="12"/>
    </row>
    <row r="379" spans="1:9" ht="93" customHeight="1" x14ac:dyDescent="0.2">
      <c r="A379" s="173">
        <f t="shared" si="7"/>
        <v>354</v>
      </c>
      <c r="B379" s="135" t="s">
        <v>279</v>
      </c>
      <c r="C379" s="178" t="s">
        <v>639</v>
      </c>
      <c r="D379" s="135"/>
      <c r="E379" s="208" t="s">
        <v>640</v>
      </c>
      <c r="F379" s="179">
        <f>F380</f>
        <v>3220</v>
      </c>
      <c r="G379" s="7"/>
      <c r="H379" s="12"/>
      <c r="I379" s="12"/>
    </row>
    <row r="380" spans="1:9" ht="18" customHeight="1" thickBot="1" x14ac:dyDescent="0.25">
      <c r="A380" s="257">
        <f t="shared" si="7"/>
        <v>355</v>
      </c>
      <c r="B380" s="135" t="s">
        <v>279</v>
      </c>
      <c r="C380" s="178" t="s">
        <v>639</v>
      </c>
      <c r="D380" s="135" t="s">
        <v>123</v>
      </c>
      <c r="E380" s="181" t="s">
        <v>127</v>
      </c>
      <c r="F380" s="185">
        <f>ГРБС!H509</f>
        <v>3220</v>
      </c>
      <c r="G380" s="7"/>
      <c r="H380" s="12"/>
      <c r="I380" s="12"/>
    </row>
    <row r="381" spans="1:9" ht="26.25" customHeight="1" thickBot="1" x14ac:dyDescent="0.25">
      <c r="A381" s="156">
        <f t="shared" si="7"/>
        <v>356</v>
      </c>
      <c r="B381" s="165" t="s">
        <v>98</v>
      </c>
      <c r="C381" s="165"/>
      <c r="D381" s="165"/>
      <c r="E381" s="394" t="s">
        <v>97</v>
      </c>
      <c r="F381" s="187">
        <f>F382+F393</f>
        <v>101413.7</v>
      </c>
      <c r="G381" s="7"/>
      <c r="H381" s="12"/>
      <c r="I381" s="12"/>
    </row>
    <row r="382" spans="1:9" ht="63.75" customHeight="1" x14ac:dyDescent="0.2">
      <c r="A382" s="381">
        <f t="shared" si="7"/>
        <v>357</v>
      </c>
      <c r="B382" s="169" t="s">
        <v>98</v>
      </c>
      <c r="C382" s="170" t="s">
        <v>365</v>
      </c>
      <c r="D382" s="196"/>
      <c r="E382" s="199" t="s">
        <v>455</v>
      </c>
      <c r="F382" s="198">
        <f>F383+F389</f>
        <v>44731.799999999996</v>
      </c>
      <c r="G382" s="7"/>
      <c r="H382" s="12"/>
      <c r="I382" s="12"/>
    </row>
    <row r="383" spans="1:9" ht="62.25" customHeight="1" x14ac:dyDescent="0.2">
      <c r="A383" s="173">
        <f t="shared" si="7"/>
        <v>358</v>
      </c>
      <c r="B383" s="169" t="s">
        <v>98</v>
      </c>
      <c r="C383" s="178" t="s">
        <v>420</v>
      </c>
      <c r="D383" s="183"/>
      <c r="E383" s="177" t="s">
        <v>63</v>
      </c>
      <c r="F383" s="185">
        <f>F384+F387</f>
        <v>42322.1</v>
      </c>
      <c r="G383" s="7"/>
      <c r="H383" s="12"/>
      <c r="I383" s="12"/>
    </row>
    <row r="384" spans="1:9" ht="64.5" customHeight="1" x14ac:dyDescent="0.2">
      <c r="A384" s="173">
        <f t="shared" si="7"/>
        <v>359</v>
      </c>
      <c r="B384" s="135" t="s">
        <v>98</v>
      </c>
      <c r="C384" s="244" t="s">
        <v>421</v>
      </c>
      <c r="D384" s="135"/>
      <c r="E384" s="177" t="s">
        <v>64</v>
      </c>
      <c r="F384" s="179">
        <f>F385+F386</f>
        <v>42291</v>
      </c>
      <c r="G384" s="7"/>
      <c r="H384" s="12"/>
      <c r="I384" s="12"/>
    </row>
    <row r="385" spans="1:9" ht="20.25" customHeight="1" x14ac:dyDescent="0.2">
      <c r="A385" s="173">
        <f t="shared" si="7"/>
        <v>360</v>
      </c>
      <c r="B385" s="169" t="s">
        <v>98</v>
      </c>
      <c r="C385" s="178" t="s">
        <v>421</v>
      </c>
      <c r="D385" s="135" t="s">
        <v>123</v>
      </c>
      <c r="E385" s="177" t="s">
        <v>127</v>
      </c>
      <c r="F385" s="185">
        <f>ГРБС!H514</f>
        <v>19719</v>
      </c>
      <c r="G385" s="7"/>
      <c r="H385" s="12"/>
      <c r="I385" s="12"/>
    </row>
    <row r="386" spans="1:9" ht="18" customHeight="1" x14ac:dyDescent="0.2">
      <c r="A386" s="173">
        <f t="shared" si="7"/>
        <v>361</v>
      </c>
      <c r="B386" s="169" t="s">
        <v>98</v>
      </c>
      <c r="C386" s="178" t="s">
        <v>421</v>
      </c>
      <c r="D386" s="135" t="s">
        <v>124</v>
      </c>
      <c r="E386" s="177" t="s">
        <v>126</v>
      </c>
      <c r="F386" s="185">
        <f>ГРБС!H515</f>
        <v>22572</v>
      </c>
      <c r="G386" s="7"/>
      <c r="H386" s="12"/>
      <c r="I386" s="12"/>
    </row>
    <row r="387" spans="1:9" ht="79.5" customHeight="1" x14ac:dyDescent="0.2">
      <c r="A387" s="173">
        <f t="shared" si="7"/>
        <v>362</v>
      </c>
      <c r="B387" s="169" t="s">
        <v>98</v>
      </c>
      <c r="C387" s="247" t="s">
        <v>336</v>
      </c>
      <c r="D387" s="135"/>
      <c r="E387" s="386" t="s">
        <v>581</v>
      </c>
      <c r="F387" s="179">
        <f>F388</f>
        <v>31.1</v>
      </c>
      <c r="G387" s="7"/>
      <c r="H387" s="12"/>
      <c r="I387" s="12"/>
    </row>
    <row r="388" spans="1:9" ht="18.75" customHeight="1" x14ac:dyDescent="0.2">
      <c r="A388" s="173">
        <f t="shared" si="7"/>
        <v>363</v>
      </c>
      <c r="B388" s="169" t="s">
        <v>98</v>
      </c>
      <c r="C388" s="178" t="s">
        <v>336</v>
      </c>
      <c r="D388" s="135" t="s">
        <v>123</v>
      </c>
      <c r="E388" s="177" t="s">
        <v>127</v>
      </c>
      <c r="F388" s="179">
        <f>ГРБС!H517</f>
        <v>31.1</v>
      </c>
      <c r="G388" s="7"/>
      <c r="H388" s="12"/>
      <c r="I388" s="12"/>
    </row>
    <row r="389" spans="1:9" ht="63" customHeight="1" x14ac:dyDescent="0.2">
      <c r="A389" s="173">
        <f t="shared" si="7"/>
        <v>364</v>
      </c>
      <c r="B389" s="169" t="s">
        <v>98</v>
      </c>
      <c r="C389" s="178" t="s">
        <v>78</v>
      </c>
      <c r="D389" s="135"/>
      <c r="E389" s="177" t="s">
        <v>553</v>
      </c>
      <c r="F389" s="179">
        <f>F390</f>
        <v>2409.6999999999998</v>
      </c>
      <c r="G389" s="7"/>
      <c r="H389" s="12"/>
      <c r="I389" s="12"/>
    </row>
    <row r="390" spans="1:9" ht="48.75" customHeight="1" x14ac:dyDescent="0.2">
      <c r="A390" s="173">
        <f t="shared" si="7"/>
        <v>365</v>
      </c>
      <c r="B390" s="169" t="s">
        <v>98</v>
      </c>
      <c r="C390" s="178" t="s">
        <v>641</v>
      </c>
      <c r="D390" s="135"/>
      <c r="E390" s="177" t="s">
        <v>638</v>
      </c>
      <c r="F390" s="179">
        <f>F391+F392</f>
        <v>2409.6999999999998</v>
      </c>
      <c r="G390" s="7"/>
      <c r="H390" s="12"/>
      <c r="I390" s="12"/>
    </row>
    <row r="391" spans="1:9" ht="17.25" customHeight="1" x14ac:dyDescent="0.2">
      <c r="A391" s="173">
        <f t="shared" si="7"/>
        <v>366</v>
      </c>
      <c r="B391" s="169" t="s">
        <v>98</v>
      </c>
      <c r="C391" s="178" t="s">
        <v>641</v>
      </c>
      <c r="D391" s="135" t="s">
        <v>123</v>
      </c>
      <c r="E391" s="177" t="s">
        <v>127</v>
      </c>
      <c r="F391" s="179">
        <f>ГРБС!H520</f>
        <v>1123.0999999999999</v>
      </c>
      <c r="G391" s="7"/>
      <c r="H391" s="12"/>
      <c r="I391" s="12"/>
    </row>
    <row r="392" spans="1:9" ht="15.75" customHeight="1" x14ac:dyDescent="0.2">
      <c r="A392" s="173">
        <f t="shared" si="7"/>
        <v>367</v>
      </c>
      <c r="B392" s="169" t="s">
        <v>98</v>
      </c>
      <c r="C392" s="178" t="s">
        <v>641</v>
      </c>
      <c r="D392" s="169" t="s">
        <v>124</v>
      </c>
      <c r="E392" s="199" t="s">
        <v>126</v>
      </c>
      <c r="F392" s="179">
        <f>ГРБС!H521</f>
        <v>1286.5999999999999</v>
      </c>
      <c r="G392" s="7"/>
      <c r="H392" s="12"/>
      <c r="I392" s="12"/>
    </row>
    <row r="393" spans="1:9" ht="45" customHeight="1" x14ac:dyDescent="0.2">
      <c r="A393" s="173">
        <f t="shared" si="7"/>
        <v>368</v>
      </c>
      <c r="B393" s="169" t="s">
        <v>98</v>
      </c>
      <c r="C393" s="135" t="s">
        <v>67</v>
      </c>
      <c r="D393" s="175"/>
      <c r="E393" s="199" t="s">
        <v>556</v>
      </c>
      <c r="F393" s="198">
        <f>F394</f>
        <v>56681.9</v>
      </c>
      <c r="G393" s="7"/>
      <c r="H393" s="12"/>
      <c r="I393" s="12"/>
    </row>
    <row r="394" spans="1:9" ht="32.25" customHeight="1" x14ac:dyDescent="0.2">
      <c r="A394" s="173">
        <f t="shared" si="7"/>
        <v>369</v>
      </c>
      <c r="B394" s="135" t="s">
        <v>98</v>
      </c>
      <c r="C394" s="178" t="s">
        <v>69</v>
      </c>
      <c r="D394" s="135"/>
      <c r="E394" s="177" t="s">
        <v>555</v>
      </c>
      <c r="F394" s="179">
        <f>F395+F398+F400</f>
        <v>56681.9</v>
      </c>
      <c r="G394" s="7"/>
      <c r="H394" s="12"/>
      <c r="I394" s="12"/>
    </row>
    <row r="395" spans="1:9" ht="63" customHeight="1" x14ac:dyDescent="0.2">
      <c r="A395" s="173">
        <f t="shared" si="7"/>
        <v>370</v>
      </c>
      <c r="B395" s="135" t="s">
        <v>98</v>
      </c>
      <c r="C395" s="178" t="s">
        <v>68</v>
      </c>
      <c r="D395" s="135"/>
      <c r="E395" s="177" t="s">
        <v>82</v>
      </c>
      <c r="F395" s="185">
        <f>F396+F397</f>
        <v>54929.3</v>
      </c>
      <c r="G395" s="7"/>
      <c r="H395" s="12"/>
      <c r="I395" s="12"/>
    </row>
    <row r="396" spans="1:9" ht="14.25" customHeight="1" x14ac:dyDescent="0.2">
      <c r="A396" s="173">
        <f t="shared" si="7"/>
        <v>371</v>
      </c>
      <c r="B396" s="135" t="s">
        <v>98</v>
      </c>
      <c r="C396" s="178" t="s">
        <v>68</v>
      </c>
      <c r="D396" s="135" t="s">
        <v>123</v>
      </c>
      <c r="E396" s="177" t="s">
        <v>122</v>
      </c>
      <c r="F396" s="185">
        <f>ГРБС!H305</f>
        <v>47899.3</v>
      </c>
      <c r="G396" s="7"/>
      <c r="H396" s="12"/>
      <c r="I396" s="12"/>
    </row>
    <row r="397" spans="1:9" ht="18" customHeight="1" x14ac:dyDescent="0.2">
      <c r="A397" s="173">
        <f t="shared" si="7"/>
        <v>372</v>
      </c>
      <c r="B397" s="135" t="s">
        <v>98</v>
      </c>
      <c r="C397" s="178" t="s">
        <v>68</v>
      </c>
      <c r="D397" s="135" t="s">
        <v>124</v>
      </c>
      <c r="E397" s="177" t="s">
        <v>125</v>
      </c>
      <c r="F397" s="179">
        <f>ГРБС!H306</f>
        <v>7030</v>
      </c>
      <c r="G397" s="7"/>
      <c r="H397" s="12"/>
      <c r="I397" s="12"/>
    </row>
    <row r="398" spans="1:9" ht="123" customHeight="1" x14ac:dyDescent="0.2">
      <c r="A398" s="173">
        <f t="shared" si="7"/>
        <v>373</v>
      </c>
      <c r="B398" s="135" t="s">
        <v>98</v>
      </c>
      <c r="C398" s="184" t="s">
        <v>519</v>
      </c>
      <c r="D398" s="135"/>
      <c r="E398" s="390" t="s">
        <v>514</v>
      </c>
      <c r="F398" s="179">
        <f>F399</f>
        <v>1722.6</v>
      </c>
      <c r="G398" s="7"/>
      <c r="H398" s="12"/>
      <c r="I398" s="12"/>
    </row>
    <row r="399" spans="1:9" ht="18" customHeight="1" x14ac:dyDescent="0.2">
      <c r="A399" s="173">
        <f t="shared" si="7"/>
        <v>374</v>
      </c>
      <c r="B399" s="135" t="s">
        <v>98</v>
      </c>
      <c r="C399" s="178" t="s">
        <v>519</v>
      </c>
      <c r="D399" s="135" t="s">
        <v>123</v>
      </c>
      <c r="E399" s="177" t="s">
        <v>122</v>
      </c>
      <c r="F399" s="179">
        <f>ГРБС!H308</f>
        <v>1722.6</v>
      </c>
      <c r="G399" s="7"/>
      <c r="H399" s="12"/>
      <c r="I399" s="12"/>
    </row>
    <row r="400" spans="1:9" ht="67.5" customHeight="1" x14ac:dyDescent="0.2">
      <c r="A400" s="173">
        <f t="shared" si="7"/>
        <v>375</v>
      </c>
      <c r="B400" s="135" t="s">
        <v>98</v>
      </c>
      <c r="C400" s="178" t="s">
        <v>708</v>
      </c>
      <c r="D400" s="135"/>
      <c r="E400" s="177" t="s">
        <v>707</v>
      </c>
      <c r="F400" s="179">
        <f>F401</f>
        <v>30</v>
      </c>
      <c r="G400" s="7"/>
      <c r="H400" s="12"/>
      <c r="I400" s="12"/>
    </row>
    <row r="401" spans="1:9" ht="18" customHeight="1" thickBot="1" x14ac:dyDescent="0.25">
      <c r="A401" s="257">
        <f t="shared" si="7"/>
        <v>376</v>
      </c>
      <c r="B401" s="135" t="s">
        <v>98</v>
      </c>
      <c r="C401" s="178" t="s">
        <v>708</v>
      </c>
      <c r="D401" s="135" t="s">
        <v>123</v>
      </c>
      <c r="E401" s="177" t="s">
        <v>122</v>
      </c>
      <c r="F401" s="198">
        <f>ГРБС!H310</f>
        <v>30</v>
      </c>
      <c r="G401" s="7"/>
      <c r="H401" s="12"/>
      <c r="I401" s="12"/>
    </row>
    <row r="402" spans="1:9" ht="15.75" customHeight="1" thickBot="1" x14ac:dyDescent="0.25">
      <c r="A402" s="257">
        <f t="shared" si="7"/>
        <v>377</v>
      </c>
      <c r="B402" s="165" t="s">
        <v>274</v>
      </c>
      <c r="C402" s="165"/>
      <c r="D402" s="165"/>
      <c r="E402" s="163" t="s">
        <v>602</v>
      </c>
      <c r="F402" s="187">
        <f>F403+F421</f>
        <v>29800.399999999998</v>
      </c>
      <c r="G402" s="7"/>
      <c r="H402" s="12"/>
      <c r="I402" s="12"/>
    </row>
    <row r="403" spans="1:9" ht="76.5" customHeight="1" thickBot="1" x14ac:dyDescent="0.25">
      <c r="A403" s="257">
        <f t="shared" si="7"/>
        <v>378</v>
      </c>
      <c r="B403" s="196" t="s">
        <v>274</v>
      </c>
      <c r="C403" s="170" t="s">
        <v>371</v>
      </c>
      <c r="D403" s="175"/>
      <c r="E403" s="199" t="s">
        <v>59</v>
      </c>
      <c r="F403" s="176">
        <f>F404+F410</f>
        <v>2675.8</v>
      </c>
      <c r="G403" s="7"/>
      <c r="H403" s="11"/>
      <c r="I403" s="12"/>
    </row>
    <row r="404" spans="1:9" ht="48.75" customHeight="1" thickBot="1" x14ac:dyDescent="0.25">
      <c r="A404" s="257">
        <f t="shared" si="7"/>
        <v>379</v>
      </c>
      <c r="B404" s="135" t="s">
        <v>274</v>
      </c>
      <c r="C404" s="170" t="s">
        <v>208</v>
      </c>
      <c r="D404" s="204"/>
      <c r="E404" s="177" t="s">
        <v>554</v>
      </c>
      <c r="F404" s="179">
        <f>F405+F407</f>
        <v>2270.3000000000002</v>
      </c>
      <c r="G404" s="7"/>
      <c r="H404" s="11"/>
      <c r="I404" s="12"/>
    </row>
    <row r="405" spans="1:9" ht="78" customHeight="1" x14ac:dyDescent="0.2">
      <c r="A405" s="173">
        <f t="shared" si="7"/>
        <v>380</v>
      </c>
      <c r="B405" s="135" t="s">
        <v>274</v>
      </c>
      <c r="C405" s="170" t="s">
        <v>209</v>
      </c>
      <c r="D405" s="204"/>
      <c r="E405" s="177" t="s">
        <v>109</v>
      </c>
      <c r="F405" s="179">
        <f>F406</f>
        <v>130.30000000000001</v>
      </c>
      <c r="G405" s="7"/>
      <c r="H405" s="11"/>
      <c r="I405" s="12"/>
    </row>
    <row r="406" spans="1:9" ht="46.5" customHeight="1" x14ac:dyDescent="0.2">
      <c r="A406" s="173">
        <f t="shared" si="7"/>
        <v>381</v>
      </c>
      <c r="B406" s="135" t="s">
        <v>274</v>
      </c>
      <c r="C406" s="170" t="s">
        <v>209</v>
      </c>
      <c r="D406" s="135" t="s">
        <v>186</v>
      </c>
      <c r="E406" s="177" t="s">
        <v>187</v>
      </c>
      <c r="F406" s="179">
        <f>ГРБС!H315</f>
        <v>130.30000000000001</v>
      </c>
      <c r="G406" s="7"/>
      <c r="H406" s="11"/>
      <c r="I406" s="12"/>
    </row>
    <row r="407" spans="1:9" ht="66" customHeight="1" x14ac:dyDescent="0.2">
      <c r="A407" s="173">
        <f t="shared" si="7"/>
        <v>382</v>
      </c>
      <c r="B407" s="135" t="s">
        <v>274</v>
      </c>
      <c r="C407" s="135" t="s">
        <v>671</v>
      </c>
      <c r="D407" s="135"/>
      <c r="E407" s="174" t="s">
        <v>704</v>
      </c>
      <c r="F407" s="176">
        <f>F408+F409</f>
        <v>2140</v>
      </c>
      <c r="G407" s="7"/>
      <c r="H407" s="11"/>
      <c r="I407" s="12"/>
    </row>
    <row r="408" spans="1:9" ht="30.75" customHeight="1" x14ac:dyDescent="0.2">
      <c r="A408" s="173">
        <f t="shared" si="7"/>
        <v>383</v>
      </c>
      <c r="B408" s="135" t="s">
        <v>274</v>
      </c>
      <c r="C408" s="135" t="s">
        <v>671</v>
      </c>
      <c r="D408" s="135" t="s">
        <v>228</v>
      </c>
      <c r="E408" s="177" t="s">
        <v>239</v>
      </c>
      <c r="F408" s="176">
        <f>ГРБС!H317</f>
        <v>1878</v>
      </c>
      <c r="G408" s="7"/>
      <c r="H408" s="11"/>
      <c r="I408" s="12"/>
    </row>
    <row r="409" spans="1:9" ht="51" customHeight="1" x14ac:dyDescent="0.2">
      <c r="A409" s="173">
        <f t="shared" si="7"/>
        <v>384</v>
      </c>
      <c r="B409" s="183" t="s">
        <v>274</v>
      </c>
      <c r="C409" s="135" t="s">
        <v>671</v>
      </c>
      <c r="D409" s="183" t="s">
        <v>186</v>
      </c>
      <c r="E409" s="177" t="s">
        <v>187</v>
      </c>
      <c r="F409" s="176">
        <f>ГРБС!H318</f>
        <v>262</v>
      </c>
      <c r="G409" s="7"/>
      <c r="H409" s="11"/>
      <c r="I409" s="12"/>
    </row>
    <row r="410" spans="1:9" ht="63" customHeight="1" x14ac:dyDescent="0.2">
      <c r="A410" s="173">
        <f t="shared" si="7"/>
        <v>385</v>
      </c>
      <c r="B410" s="135" t="s">
        <v>274</v>
      </c>
      <c r="C410" s="135" t="s">
        <v>210</v>
      </c>
      <c r="D410" s="204"/>
      <c r="E410" s="177" t="s">
        <v>557</v>
      </c>
      <c r="F410" s="179">
        <f>F411+F413+F415+F417+F419</f>
        <v>405.5</v>
      </c>
      <c r="G410" s="7"/>
      <c r="H410" s="11"/>
      <c r="I410" s="12"/>
    </row>
    <row r="411" spans="1:9" ht="46.5" customHeight="1" x14ac:dyDescent="0.2">
      <c r="A411" s="173">
        <f t="shared" si="7"/>
        <v>386</v>
      </c>
      <c r="B411" s="135" t="s">
        <v>274</v>
      </c>
      <c r="C411" s="135" t="s">
        <v>211</v>
      </c>
      <c r="D411" s="204"/>
      <c r="E411" s="177" t="s">
        <v>493</v>
      </c>
      <c r="F411" s="179">
        <f>F412</f>
        <v>243</v>
      </c>
      <c r="G411" s="7"/>
      <c r="H411" s="11"/>
      <c r="I411" s="12"/>
    </row>
    <row r="412" spans="1:9" ht="48.75" customHeight="1" x14ac:dyDescent="0.2">
      <c r="A412" s="173">
        <f t="shared" si="7"/>
        <v>387</v>
      </c>
      <c r="B412" s="135" t="s">
        <v>274</v>
      </c>
      <c r="C412" s="135" t="s">
        <v>211</v>
      </c>
      <c r="D412" s="135" t="s">
        <v>186</v>
      </c>
      <c r="E412" s="177" t="s">
        <v>187</v>
      </c>
      <c r="F412" s="179">
        <f>ГРБС!H321</f>
        <v>243</v>
      </c>
      <c r="G412" s="7"/>
      <c r="H412" s="11"/>
      <c r="I412" s="12"/>
    </row>
    <row r="413" spans="1:9" ht="76.5" customHeight="1" x14ac:dyDescent="0.2">
      <c r="A413" s="173">
        <f t="shared" si="7"/>
        <v>388</v>
      </c>
      <c r="B413" s="135" t="s">
        <v>274</v>
      </c>
      <c r="C413" s="135" t="s">
        <v>212</v>
      </c>
      <c r="D413" s="135"/>
      <c r="E413" s="177" t="s">
        <v>312</v>
      </c>
      <c r="F413" s="179">
        <f>F414</f>
        <v>18</v>
      </c>
      <c r="G413" s="7"/>
      <c r="H413" s="11"/>
      <c r="I413" s="12"/>
    </row>
    <row r="414" spans="1:9" ht="49.5" customHeight="1" x14ac:dyDescent="0.2">
      <c r="A414" s="173">
        <f t="shared" si="7"/>
        <v>389</v>
      </c>
      <c r="B414" s="135" t="s">
        <v>274</v>
      </c>
      <c r="C414" s="135" t="s">
        <v>212</v>
      </c>
      <c r="D414" s="135" t="s">
        <v>186</v>
      </c>
      <c r="E414" s="177" t="s">
        <v>187</v>
      </c>
      <c r="F414" s="179">
        <f>ГРБС!H323</f>
        <v>18</v>
      </c>
      <c r="G414" s="7"/>
      <c r="H414" s="11"/>
      <c r="I414" s="12"/>
    </row>
    <row r="415" spans="1:9" ht="49.5" customHeight="1" x14ac:dyDescent="0.2">
      <c r="A415" s="173">
        <f t="shared" si="7"/>
        <v>390</v>
      </c>
      <c r="B415" s="135" t="s">
        <v>274</v>
      </c>
      <c r="C415" s="135" t="s">
        <v>699</v>
      </c>
      <c r="D415" s="135"/>
      <c r="E415" s="177" t="s">
        <v>698</v>
      </c>
      <c r="F415" s="176">
        <f>F416</f>
        <v>73.5</v>
      </c>
      <c r="G415" s="7"/>
      <c r="H415" s="11"/>
      <c r="I415" s="12"/>
    </row>
    <row r="416" spans="1:9" ht="49.5" customHeight="1" x14ac:dyDescent="0.2">
      <c r="A416" s="173">
        <f t="shared" si="7"/>
        <v>391</v>
      </c>
      <c r="B416" s="135" t="s">
        <v>274</v>
      </c>
      <c r="C416" s="135" t="s">
        <v>699</v>
      </c>
      <c r="D416" s="135" t="s">
        <v>186</v>
      </c>
      <c r="E416" s="177" t="s">
        <v>187</v>
      </c>
      <c r="F416" s="176">
        <f>ГРБС!H325</f>
        <v>73.5</v>
      </c>
      <c r="G416" s="7"/>
      <c r="H416" s="11"/>
      <c r="I416" s="12"/>
    </row>
    <row r="417" spans="1:13" ht="64.5" customHeight="1" x14ac:dyDescent="0.2">
      <c r="A417" s="173">
        <f t="shared" si="7"/>
        <v>392</v>
      </c>
      <c r="B417" s="135" t="s">
        <v>274</v>
      </c>
      <c r="C417" s="135" t="s">
        <v>701</v>
      </c>
      <c r="D417" s="135"/>
      <c r="E417" s="177" t="s">
        <v>700</v>
      </c>
      <c r="F417" s="176">
        <f>F418</f>
        <v>60</v>
      </c>
      <c r="G417" s="7"/>
      <c r="H417" s="11"/>
      <c r="I417" s="12"/>
    </row>
    <row r="418" spans="1:13" ht="49.5" customHeight="1" x14ac:dyDescent="0.2">
      <c r="A418" s="173">
        <f t="shared" si="7"/>
        <v>393</v>
      </c>
      <c r="B418" s="135" t="s">
        <v>274</v>
      </c>
      <c r="C418" s="135" t="s">
        <v>701</v>
      </c>
      <c r="D418" s="135" t="s">
        <v>186</v>
      </c>
      <c r="E418" s="177" t="s">
        <v>187</v>
      </c>
      <c r="F418" s="176">
        <f>ГРБС!H327</f>
        <v>60</v>
      </c>
      <c r="G418" s="7"/>
      <c r="H418" s="11"/>
      <c r="I418" s="12"/>
    </row>
    <row r="419" spans="1:13" ht="143.25" customHeight="1" x14ac:dyDescent="0.2">
      <c r="A419" s="173">
        <f t="shared" si="7"/>
        <v>394</v>
      </c>
      <c r="B419" s="135" t="s">
        <v>274</v>
      </c>
      <c r="C419" s="135" t="s">
        <v>703</v>
      </c>
      <c r="D419" s="135"/>
      <c r="E419" s="177" t="s">
        <v>702</v>
      </c>
      <c r="F419" s="176">
        <f>F420</f>
        <v>11</v>
      </c>
      <c r="G419" s="7"/>
      <c r="H419" s="11"/>
      <c r="I419" s="12"/>
    </row>
    <row r="420" spans="1:13" ht="49.5" customHeight="1" x14ac:dyDescent="0.2">
      <c r="A420" s="173">
        <f t="shared" si="7"/>
        <v>395</v>
      </c>
      <c r="B420" s="135" t="s">
        <v>274</v>
      </c>
      <c r="C420" s="196" t="s">
        <v>703</v>
      </c>
      <c r="D420" s="196" t="s">
        <v>186</v>
      </c>
      <c r="E420" s="177" t="s">
        <v>187</v>
      </c>
      <c r="F420" s="176">
        <f>ГРБС!H329</f>
        <v>11</v>
      </c>
      <c r="G420" s="7"/>
      <c r="H420" s="11"/>
      <c r="I420" s="12"/>
    </row>
    <row r="421" spans="1:13" ht="61.5" customHeight="1" x14ac:dyDescent="0.2">
      <c r="A421" s="173">
        <f t="shared" si="7"/>
        <v>396</v>
      </c>
      <c r="B421" s="135" t="s">
        <v>274</v>
      </c>
      <c r="C421" s="135" t="s">
        <v>365</v>
      </c>
      <c r="D421" s="135"/>
      <c r="E421" s="177" t="s">
        <v>455</v>
      </c>
      <c r="F421" s="176">
        <f>F422+F437</f>
        <v>27124.6</v>
      </c>
      <c r="G421" s="7"/>
      <c r="H421" s="11"/>
      <c r="I421" s="12"/>
    </row>
    <row r="422" spans="1:13" ht="63.75" customHeight="1" x14ac:dyDescent="0.2">
      <c r="A422" s="173">
        <f t="shared" si="7"/>
        <v>397</v>
      </c>
      <c r="B422" s="135" t="s">
        <v>274</v>
      </c>
      <c r="C422" s="135" t="s">
        <v>420</v>
      </c>
      <c r="D422" s="135"/>
      <c r="E422" s="177" t="s">
        <v>63</v>
      </c>
      <c r="F422" s="179">
        <f>F423+F433+F428+F435</f>
        <v>20399.199999999997</v>
      </c>
      <c r="G422" s="7"/>
      <c r="H422" s="12"/>
      <c r="I422" s="12"/>
    </row>
    <row r="423" spans="1:13" ht="48" customHeight="1" x14ac:dyDescent="0.2">
      <c r="A423" s="173">
        <f t="shared" si="7"/>
        <v>398</v>
      </c>
      <c r="B423" s="135" t="s">
        <v>274</v>
      </c>
      <c r="C423" s="178" t="s">
        <v>80</v>
      </c>
      <c r="D423" s="135"/>
      <c r="E423" s="177" t="s">
        <v>65</v>
      </c>
      <c r="F423" s="179">
        <f>F425+F424+F426+F427</f>
        <v>5505.8</v>
      </c>
      <c r="G423" s="7"/>
      <c r="H423" s="12"/>
      <c r="I423" s="12"/>
    </row>
    <row r="424" spans="1:13" ht="48" customHeight="1" x14ac:dyDescent="0.2">
      <c r="A424" s="173">
        <f t="shared" si="7"/>
        <v>399</v>
      </c>
      <c r="B424" s="135" t="s">
        <v>274</v>
      </c>
      <c r="C424" s="178" t="s">
        <v>80</v>
      </c>
      <c r="D424" s="135" t="s">
        <v>186</v>
      </c>
      <c r="E424" s="177" t="s">
        <v>187</v>
      </c>
      <c r="F424" s="179">
        <f>ГРБС!H526</f>
        <v>206.5</v>
      </c>
      <c r="G424" s="7"/>
      <c r="H424" s="12"/>
      <c r="I424" s="12"/>
    </row>
    <row r="425" spans="1:13" ht="45" customHeight="1" x14ac:dyDescent="0.2">
      <c r="A425" s="173">
        <f t="shared" si="7"/>
        <v>400</v>
      </c>
      <c r="B425" s="135" t="s">
        <v>274</v>
      </c>
      <c r="C425" s="178" t="s">
        <v>80</v>
      </c>
      <c r="D425" s="135" t="s">
        <v>470</v>
      </c>
      <c r="E425" s="177" t="s">
        <v>243</v>
      </c>
      <c r="F425" s="179">
        <f>ГРБС!H527</f>
        <v>31.7</v>
      </c>
      <c r="G425" s="7"/>
      <c r="H425" s="12"/>
      <c r="I425" s="12"/>
    </row>
    <row r="426" spans="1:13" ht="21.75" customHeight="1" x14ac:dyDescent="0.2">
      <c r="A426" s="173">
        <f t="shared" si="7"/>
        <v>401</v>
      </c>
      <c r="B426" s="135" t="s">
        <v>274</v>
      </c>
      <c r="C426" s="178" t="s">
        <v>80</v>
      </c>
      <c r="D426" s="135" t="s">
        <v>123</v>
      </c>
      <c r="E426" s="177" t="s">
        <v>127</v>
      </c>
      <c r="F426" s="179">
        <f>ГРБС!H528</f>
        <v>1440.1</v>
      </c>
      <c r="G426" s="7"/>
      <c r="H426" s="12"/>
      <c r="I426" s="12"/>
    </row>
    <row r="427" spans="1:13" ht="17.25" customHeight="1" x14ac:dyDescent="0.2">
      <c r="A427" s="173">
        <f t="shared" si="7"/>
        <v>402</v>
      </c>
      <c r="B427" s="135" t="s">
        <v>274</v>
      </c>
      <c r="C427" s="178" t="s">
        <v>80</v>
      </c>
      <c r="D427" s="135" t="s">
        <v>124</v>
      </c>
      <c r="E427" s="195" t="s">
        <v>126</v>
      </c>
      <c r="F427" s="179">
        <f>ГРБС!H529</f>
        <v>3827.5</v>
      </c>
      <c r="G427" s="7"/>
      <c r="H427" s="12"/>
      <c r="I427" s="12"/>
    </row>
    <row r="428" spans="1:13" ht="79.5" customHeight="1" x14ac:dyDescent="0.2">
      <c r="A428" s="173">
        <f t="shared" si="7"/>
        <v>403</v>
      </c>
      <c r="B428" s="135" t="s">
        <v>274</v>
      </c>
      <c r="C428" s="178" t="s">
        <v>104</v>
      </c>
      <c r="D428" s="135"/>
      <c r="E428" s="177" t="s">
        <v>665</v>
      </c>
      <c r="F428" s="179">
        <f>F430+F429+F431+F432</f>
        <v>12374.8</v>
      </c>
      <c r="G428" s="7"/>
      <c r="H428" s="12"/>
      <c r="I428" s="12"/>
      <c r="M428" t="s">
        <v>499</v>
      </c>
    </row>
    <row r="429" spans="1:13" ht="46.5" customHeight="1" x14ac:dyDescent="0.2">
      <c r="A429" s="173">
        <f t="shared" si="7"/>
        <v>404</v>
      </c>
      <c r="B429" s="135" t="s">
        <v>274</v>
      </c>
      <c r="C429" s="178" t="s">
        <v>104</v>
      </c>
      <c r="D429" s="135" t="s">
        <v>186</v>
      </c>
      <c r="E429" s="177" t="s">
        <v>187</v>
      </c>
      <c r="F429" s="179">
        <f>ГРБС!H531</f>
        <v>156.4</v>
      </c>
      <c r="G429" s="7"/>
      <c r="H429" s="12"/>
      <c r="I429" s="12"/>
    </row>
    <row r="430" spans="1:13" ht="45" customHeight="1" x14ac:dyDescent="0.2">
      <c r="A430" s="173">
        <f t="shared" si="7"/>
        <v>405</v>
      </c>
      <c r="B430" s="135" t="s">
        <v>274</v>
      </c>
      <c r="C430" s="178" t="s">
        <v>104</v>
      </c>
      <c r="D430" s="135" t="s">
        <v>470</v>
      </c>
      <c r="E430" s="177" t="s">
        <v>243</v>
      </c>
      <c r="F430" s="179">
        <f>ГРБС!H532</f>
        <v>388.5</v>
      </c>
      <c r="G430" s="7"/>
      <c r="H430" s="12"/>
      <c r="I430" s="12"/>
    </row>
    <row r="431" spans="1:13" ht="21" customHeight="1" x14ac:dyDescent="0.2">
      <c r="A431" s="173">
        <f t="shared" si="7"/>
        <v>406</v>
      </c>
      <c r="B431" s="135" t="s">
        <v>274</v>
      </c>
      <c r="C431" s="178" t="s">
        <v>104</v>
      </c>
      <c r="D431" s="135" t="s">
        <v>123</v>
      </c>
      <c r="E431" s="177" t="s">
        <v>127</v>
      </c>
      <c r="F431" s="179">
        <f>ГРБС!H533</f>
        <v>1316.3</v>
      </c>
      <c r="G431" s="7"/>
      <c r="H431" s="12"/>
      <c r="I431" s="12"/>
    </row>
    <row r="432" spans="1:13" ht="21.75" customHeight="1" x14ac:dyDescent="0.2">
      <c r="A432" s="173">
        <f t="shared" si="7"/>
        <v>407</v>
      </c>
      <c r="B432" s="135" t="s">
        <v>274</v>
      </c>
      <c r="C432" s="178" t="s">
        <v>104</v>
      </c>
      <c r="D432" s="135" t="s">
        <v>124</v>
      </c>
      <c r="E432" s="195" t="s">
        <v>126</v>
      </c>
      <c r="F432" s="179">
        <f>ГРБС!H534</f>
        <v>10513.6</v>
      </c>
      <c r="G432" s="7"/>
      <c r="H432" s="12"/>
      <c r="I432" s="12"/>
    </row>
    <row r="433" spans="1:12" ht="45.75" customHeight="1" x14ac:dyDescent="0.2">
      <c r="A433" s="173">
        <f t="shared" si="7"/>
        <v>408</v>
      </c>
      <c r="B433" s="135" t="s">
        <v>274</v>
      </c>
      <c r="C433" s="178" t="s">
        <v>81</v>
      </c>
      <c r="D433" s="135"/>
      <c r="E433" s="177" t="s">
        <v>578</v>
      </c>
      <c r="F433" s="179">
        <f>F434</f>
        <v>1000</v>
      </c>
      <c r="G433" s="7"/>
      <c r="H433" s="12"/>
      <c r="I433" s="12"/>
    </row>
    <row r="434" spans="1:12" ht="16.5" customHeight="1" x14ac:dyDescent="0.2">
      <c r="A434" s="173">
        <f t="shared" si="7"/>
        <v>409</v>
      </c>
      <c r="B434" s="135" t="s">
        <v>274</v>
      </c>
      <c r="C434" s="247" t="s">
        <v>81</v>
      </c>
      <c r="D434" s="135" t="s">
        <v>124</v>
      </c>
      <c r="E434" s="177" t="s">
        <v>125</v>
      </c>
      <c r="F434" s="179">
        <f>ГРБС!H536</f>
        <v>1000</v>
      </c>
      <c r="G434" s="7"/>
      <c r="H434" s="12"/>
      <c r="I434" s="12"/>
    </row>
    <row r="435" spans="1:12" ht="160.5" customHeight="1" x14ac:dyDescent="0.2">
      <c r="A435" s="173">
        <f t="shared" si="7"/>
        <v>410</v>
      </c>
      <c r="B435" s="135" t="s">
        <v>274</v>
      </c>
      <c r="C435" s="178" t="s">
        <v>642</v>
      </c>
      <c r="D435" s="135"/>
      <c r="E435" s="177" t="s">
        <v>643</v>
      </c>
      <c r="F435" s="179">
        <f>F436</f>
        <v>1518.6</v>
      </c>
      <c r="G435" s="7"/>
      <c r="H435" s="12"/>
      <c r="I435" s="12"/>
    </row>
    <row r="436" spans="1:12" ht="47.25" customHeight="1" x14ac:dyDescent="0.2">
      <c r="A436" s="173">
        <f t="shared" si="7"/>
        <v>411</v>
      </c>
      <c r="B436" s="135" t="s">
        <v>274</v>
      </c>
      <c r="C436" s="247" t="s">
        <v>642</v>
      </c>
      <c r="D436" s="135" t="s">
        <v>470</v>
      </c>
      <c r="E436" s="177" t="s">
        <v>243</v>
      </c>
      <c r="F436" s="179">
        <f>ГРБС!H538</f>
        <v>1518.6</v>
      </c>
      <c r="G436" s="7"/>
      <c r="H436" s="12"/>
      <c r="I436" s="12"/>
    </row>
    <row r="437" spans="1:12" ht="75.75" customHeight="1" x14ac:dyDescent="0.2">
      <c r="A437" s="173">
        <f t="shared" si="7"/>
        <v>412</v>
      </c>
      <c r="B437" s="135" t="s">
        <v>274</v>
      </c>
      <c r="C437" s="178" t="s">
        <v>78</v>
      </c>
      <c r="D437" s="135"/>
      <c r="E437" s="177" t="s">
        <v>553</v>
      </c>
      <c r="F437" s="179">
        <f>F438+F440</f>
        <v>6725.4</v>
      </c>
      <c r="G437" s="7"/>
      <c r="H437" s="12"/>
      <c r="I437" s="12"/>
    </row>
    <row r="438" spans="1:12" ht="96.75" customHeight="1" x14ac:dyDescent="0.2">
      <c r="A438" s="173">
        <f t="shared" si="7"/>
        <v>413</v>
      </c>
      <c r="B438" s="135" t="s">
        <v>274</v>
      </c>
      <c r="C438" s="247" t="s">
        <v>105</v>
      </c>
      <c r="D438" s="135"/>
      <c r="E438" s="177" t="s">
        <v>224</v>
      </c>
      <c r="F438" s="179">
        <f>F439</f>
        <v>3450</v>
      </c>
      <c r="G438" s="7"/>
      <c r="H438" s="12"/>
      <c r="I438" s="12"/>
    </row>
    <row r="439" spans="1:12" ht="18.75" customHeight="1" x14ac:dyDescent="0.2">
      <c r="A439" s="173">
        <f t="shared" si="7"/>
        <v>414</v>
      </c>
      <c r="B439" s="196" t="s">
        <v>274</v>
      </c>
      <c r="C439" s="184" t="s">
        <v>105</v>
      </c>
      <c r="D439" s="183" t="s">
        <v>124</v>
      </c>
      <c r="E439" s="181" t="s">
        <v>126</v>
      </c>
      <c r="F439" s="185">
        <f>ГРБС!H541</f>
        <v>3450</v>
      </c>
      <c r="G439" s="7"/>
      <c r="H439" s="12"/>
      <c r="I439" s="12"/>
    </row>
    <row r="440" spans="1:12" ht="95.25" customHeight="1" x14ac:dyDescent="0.2">
      <c r="A440" s="173">
        <f t="shared" si="7"/>
        <v>415</v>
      </c>
      <c r="B440" s="135" t="s">
        <v>274</v>
      </c>
      <c r="C440" s="244" t="s">
        <v>706</v>
      </c>
      <c r="D440" s="135"/>
      <c r="E440" s="274" t="s">
        <v>50</v>
      </c>
      <c r="F440" s="179">
        <f>F441</f>
        <v>3275.4</v>
      </c>
      <c r="G440" s="7"/>
      <c r="H440" s="12"/>
      <c r="I440" s="12"/>
    </row>
    <row r="441" spans="1:12" ht="18.75" customHeight="1" thickBot="1" x14ac:dyDescent="0.25">
      <c r="A441" s="180">
        <f t="shared" si="7"/>
        <v>416</v>
      </c>
      <c r="B441" s="183" t="s">
        <v>274</v>
      </c>
      <c r="C441" s="184" t="s">
        <v>706</v>
      </c>
      <c r="D441" s="183" t="s">
        <v>124</v>
      </c>
      <c r="E441" s="275" t="s">
        <v>126</v>
      </c>
      <c r="F441" s="198">
        <f>ГРБС!H543</f>
        <v>3275.4</v>
      </c>
      <c r="G441" s="7"/>
      <c r="H441" s="12"/>
      <c r="I441" s="12"/>
    </row>
    <row r="442" spans="1:12" ht="30.75" customHeight="1" thickBot="1" x14ac:dyDescent="0.25">
      <c r="A442" s="156">
        <f t="shared" si="7"/>
        <v>417</v>
      </c>
      <c r="B442" s="165" t="s">
        <v>281</v>
      </c>
      <c r="C442" s="165"/>
      <c r="D442" s="165"/>
      <c r="E442" s="163" t="s">
        <v>280</v>
      </c>
      <c r="F442" s="187">
        <f>F443</f>
        <v>32074.6</v>
      </c>
      <c r="G442" s="7"/>
      <c r="H442" s="12"/>
      <c r="I442" s="12"/>
    </row>
    <row r="443" spans="1:12" ht="63" customHeight="1" x14ac:dyDescent="0.2">
      <c r="A443" s="166">
        <f t="shared" si="7"/>
        <v>418</v>
      </c>
      <c r="B443" s="169" t="s">
        <v>281</v>
      </c>
      <c r="C443" s="170" t="s">
        <v>365</v>
      </c>
      <c r="D443" s="276"/>
      <c r="E443" s="199" t="s">
        <v>455</v>
      </c>
      <c r="F443" s="176">
        <f>F444</f>
        <v>32074.6</v>
      </c>
      <c r="G443" s="7"/>
      <c r="H443" s="12"/>
      <c r="I443" s="12"/>
    </row>
    <row r="444" spans="1:12" ht="75.75" customHeight="1" x14ac:dyDescent="0.2">
      <c r="A444" s="173">
        <f t="shared" si="7"/>
        <v>419</v>
      </c>
      <c r="B444" s="135" t="s">
        <v>281</v>
      </c>
      <c r="C444" s="178" t="s">
        <v>422</v>
      </c>
      <c r="D444" s="224"/>
      <c r="E444" s="177" t="s">
        <v>654</v>
      </c>
      <c r="F444" s="179">
        <f>F445+F448</f>
        <v>32074.6</v>
      </c>
      <c r="G444" s="7"/>
      <c r="H444" s="12"/>
      <c r="I444" s="12"/>
    </row>
    <row r="445" spans="1:12" ht="47.25" customHeight="1" x14ac:dyDescent="0.2">
      <c r="A445" s="173">
        <f t="shared" si="7"/>
        <v>420</v>
      </c>
      <c r="B445" s="135" t="s">
        <v>281</v>
      </c>
      <c r="C445" s="178" t="s">
        <v>166</v>
      </c>
      <c r="D445" s="135"/>
      <c r="E445" s="177" t="s">
        <v>185</v>
      </c>
      <c r="F445" s="179">
        <f>F446+F447</f>
        <v>5285</v>
      </c>
      <c r="G445" s="7"/>
      <c r="H445" s="12"/>
      <c r="I445" s="12"/>
    </row>
    <row r="446" spans="1:12" ht="45" customHeight="1" x14ac:dyDescent="0.2">
      <c r="A446" s="173">
        <f t="shared" si="7"/>
        <v>421</v>
      </c>
      <c r="B446" s="135" t="s">
        <v>281</v>
      </c>
      <c r="C446" s="178" t="s">
        <v>166</v>
      </c>
      <c r="D446" s="135" t="s">
        <v>183</v>
      </c>
      <c r="E446" s="177" t="s">
        <v>184</v>
      </c>
      <c r="F446" s="179">
        <f>ГРБС!H548</f>
        <v>4939.8</v>
      </c>
      <c r="G446" s="7"/>
      <c r="H446" s="12"/>
      <c r="I446" s="12"/>
    </row>
    <row r="447" spans="1:12" ht="45.75" customHeight="1" x14ac:dyDescent="0.2">
      <c r="A447" s="173">
        <f t="shared" si="7"/>
        <v>422</v>
      </c>
      <c r="B447" s="135" t="s">
        <v>281</v>
      </c>
      <c r="C447" s="178" t="s">
        <v>166</v>
      </c>
      <c r="D447" s="135" t="s">
        <v>186</v>
      </c>
      <c r="E447" s="177" t="s">
        <v>187</v>
      </c>
      <c r="F447" s="179">
        <f>ГРБС!H549</f>
        <v>345.2</v>
      </c>
      <c r="G447" s="7"/>
      <c r="H447" s="12"/>
      <c r="I447" s="12"/>
      <c r="L447" s="48"/>
    </row>
    <row r="448" spans="1:12" ht="44.25" customHeight="1" x14ac:dyDescent="0.2">
      <c r="A448" s="173">
        <f t="shared" si="7"/>
        <v>423</v>
      </c>
      <c r="B448" s="135" t="s">
        <v>281</v>
      </c>
      <c r="C448" s="247" t="s">
        <v>423</v>
      </c>
      <c r="D448" s="135"/>
      <c r="E448" s="177" t="s">
        <v>107</v>
      </c>
      <c r="F448" s="179">
        <f>F449</f>
        <v>26789.599999999999</v>
      </c>
      <c r="G448" s="7"/>
      <c r="H448" s="12"/>
      <c r="I448" s="12"/>
    </row>
    <row r="449" spans="1:9" ht="21.75" customHeight="1" thickBot="1" x14ac:dyDescent="0.25">
      <c r="A449" s="257">
        <f t="shared" si="7"/>
        <v>424</v>
      </c>
      <c r="B449" s="183" t="s">
        <v>281</v>
      </c>
      <c r="C449" s="184" t="s">
        <v>423</v>
      </c>
      <c r="D449" s="183" t="s">
        <v>123</v>
      </c>
      <c r="E449" s="181" t="s">
        <v>127</v>
      </c>
      <c r="F449" s="185">
        <f>ГРБС!H551</f>
        <v>26789.599999999999</v>
      </c>
      <c r="G449" s="7"/>
      <c r="H449" s="12"/>
      <c r="I449" s="12"/>
    </row>
    <row r="450" spans="1:9" ht="19.5" customHeight="1" thickBot="1" x14ac:dyDescent="0.25">
      <c r="A450" s="156">
        <f t="shared" si="7"/>
        <v>425</v>
      </c>
      <c r="B450" s="410" t="s">
        <v>301</v>
      </c>
      <c r="C450" s="213"/>
      <c r="D450" s="213"/>
      <c r="E450" s="157" t="s">
        <v>145</v>
      </c>
      <c r="F450" s="161">
        <f>F451+F463</f>
        <v>64883.9</v>
      </c>
      <c r="G450" s="2"/>
      <c r="H450" s="12"/>
      <c r="I450" s="12"/>
    </row>
    <row r="451" spans="1:9" ht="17.25" customHeight="1" thickBot="1" x14ac:dyDescent="0.25">
      <c r="A451" s="156">
        <f t="shared" si="7"/>
        <v>426</v>
      </c>
      <c r="B451" s="162" t="s">
        <v>284</v>
      </c>
      <c r="C451" s="213"/>
      <c r="D451" s="213"/>
      <c r="E451" s="163" t="s">
        <v>283</v>
      </c>
      <c r="F451" s="187">
        <f>F452</f>
        <v>60407.200000000004</v>
      </c>
      <c r="G451" s="2"/>
      <c r="H451" s="12"/>
      <c r="I451" s="12"/>
    </row>
    <row r="452" spans="1:9" ht="50.25" customHeight="1" x14ac:dyDescent="0.2">
      <c r="A452" s="381">
        <f t="shared" si="7"/>
        <v>427</v>
      </c>
      <c r="B452" s="169" t="s">
        <v>284</v>
      </c>
      <c r="C452" s="411" t="s">
        <v>67</v>
      </c>
      <c r="D452" s="175"/>
      <c r="E452" s="199" t="s">
        <v>556</v>
      </c>
      <c r="F452" s="176">
        <f>F453</f>
        <v>60407.200000000004</v>
      </c>
      <c r="G452" s="2"/>
      <c r="H452" s="12"/>
      <c r="I452" s="12"/>
    </row>
    <row r="453" spans="1:9" ht="65.25" customHeight="1" x14ac:dyDescent="0.2">
      <c r="A453" s="173">
        <f t="shared" si="7"/>
        <v>428</v>
      </c>
      <c r="B453" s="135" t="s">
        <v>284</v>
      </c>
      <c r="C453" s="178" t="s">
        <v>70</v>
      </c>
      <c r="D453" s="204"/>
      <c r="E453" s="177" t="s">
        <v>571</v>
      </c>
      <c r="F453" s="179">
        <f>F454+F456+F458+F460</f>
        <v>60407.200000000004</v>
      </c>
      <c r="G453" s="2"/>
      <c r="H453" s="12"/>
      <c r="I453" s="12"/>
    </row>
    <row r="454" spans="1:9" ht="64.5" customHeight="1" x14ac:dyDescent="0.2">
      <c r="A454" s="173">
        <f t="shared" si="7"/>
        <v>429</v>
      </c>
      <c r="B454" s="135" t="s">
        <v>284</v>
      </c>
      <c r="C454" s="178" t="s">
        <v>71</v>
      </c>
      <c r="D454" s="135"/>
      <c r="E454" s="177" t="s">
        <v>179</v>
      </c>
      <c r="F454" s="179">
        <f>F455</f>
        <v>5158.1000000000004</v>
      </c>
      <c r="G454" s="2"/>
      <c r="H454" s="12"/>
      <c r="I454" s="12"/>
    </row>
    <row r="455" spans="1:9" ht="15.75" customHeight="1" x14ac:dyDescent="0.2">
      <c r="A455" s="173">
        <f t="shared" si="7"/>
        <v>430</v>
      </c>
      <c r="B455" s="135" t="s">
        <v>284</v>
      </c>
      <c r="C455" s="178" t="s">
        <v>71</v>
      </c>
      <c r="D455" s="135" t="s">
        <v>123</v>
      </c>
      <c r="E455" s="177" t="s">
        <v>122</v>
      </c>
      <c r="F455" s="179">
        <f>ГРБС!H335</f>
        <v>5158.1000000000004</v>
      </c>
      <c r="G455" s="2"/>
      <c r="H455" s="12"/>
      <c r="I455" s="12"/>
    </row>
    <row r="456" spans="1:9" ht="78" customHeight="1" x14ac:dyDescent="0.2">
      <c r="A456" s="173">
        <f t="shared" si="7"/>
        <v>431</v>
      </c>
      <c r="B456" s="135" t="s">
        <v>284</v>
      </c>
      <c r="C456" s="178" t="s">
        <v>72</v>
      </c>
      <c r="D456" s="135"/>
      <c r="E456" s="177" t="s">
        <v>180</v>
      </c>
      <c r="F456" s="179">
        <f>F457</f>
        <v>16149.2</v>
      </c>
      <c r="G456" s="2"/>
      <c r="H456" s="12"/>
      <c r="I456" s="12"/>
    </row>
    <row r="457" spans="1:9" ht="21.75" customHeight="1" x14ac:dyDescent="0.2">
      <c r="A457" s="173">
        <f t="shared" ref="A457:A523" si="8">A456+1</f>
        <v>432</v>
      </c>
      <c r="B457" s="135" t="s">
        <v>284</v>
      </c>
      <c r="C457" s="178" t="s">
        <v>72</v>
      </c>
      <c r="D457" s="135" t="s">
        <v>123</v>
      </c>
      <c r="E457" s="177" t="s">
        <v>122</v>
      </c>
      <c r="F457" s="179">
        <f>ГРБС!H337</f>
        <v>16149.2</v>
      </c>
      <c r="G457" s="2"/>
      <c r="H457" s="12"/>
      <c r="I457" s="12"/>
    </row>
    <row r="458" spans="1:9" ht="45" customHeight="1" x14ac:dyDescent="0.2">
      <c r="A458" s="173">
        <f t="shared" si="8"/>
        <v>433</v>
      </c>
      <c r="B458" s="135" t="s">
        <v>284</v>
      </c>
      <c r="C458" s="178" t="s">
        <v>73</v>
      </c>
      <c r="D458" s="135"/>
      <c r="E458" s="177" t="s">
        <v>181</v>
      </c>
      <c r="F458" s="179">
        <f>F459</f>
        <v>31702.400000000001</v>
      </c>
      <c r="G458" s="4"/>
      <c r="H458" s="12"/>
      <c r="I458" s="12"/>
    </row>
    <row r="459" spans="1:9" ht="17.25" customHeight="1" x14ac:dyDescent="0.2">
      <c r="A459" s="173">
        <f t="shared" si="8"/>
        <v>434</v>
      </c>
      <c r="B459" s="135" t="s">
        <v>284</v>
      </c>
      <c r="C459" s="178" t="s">
        <v>73</v>
      </c>
      <c r="D459" s="135" t="s">
        <v>124</v>
      </c>
      <c r="E459" s="177" t="s">
        <v>125</v>
      </c>
      <c r="F459" s="179">
        <f>ГРБС!H339</f>
        <v>31702.400000000001</v>
      </c>
      <c r="G459" s="4"/>
      <c r="H459" s="12"/>
      <c r="I459" s="12"/>
    </row>
    <row r="460" spans="1:9" ht="123" customHeight="1" x14ac:dyDescent="0.2">
      <c r="A460" s="173">
        <f t="shared" si="8"/>
        <v>435</v>
      </c>
      <c r="B460" s="135" t="s">
        <v>284</v>
      </c>
      <c r="C460" s="178" t="s">
        <v>513</v>
      </c>
      <c r="D460" s="135"/>
      <c r="E460" s="177" t="s">
        <v>512</v>
      </c>
      <c r="F460" s="179">
        <f>F461+F462</f>
        <v>7397.5</v>
      </c>
      <c r="G460" s="4"/>
      <c r="H460" s="12"/>
      <c r="I460" s="12"/>
    </row>
    <row r="461" spans="1:9" ht="18.75" customHeight="1" x14ac:dyDescent="0.2">
      <c r="A461" s="173">
        <f t="shared" si="8"/>
        <v>436</v>
      </c>
      <c r="B461" s="135" t="s">
        <v>284</v>
      </c>
      <c r="C461" s="178" t="s">
        <v>513</v>
      </c>
      <c r="D461" s="135" t="s">
        <v>123</v>
      </c>
      <c r="E461" s="177" t="s">
        <v>122</v>
      </c>
      <c r="F461" s="179">
        <f>ГРБС!H341</f>
        <v>6397.5</v>
      </c>
      <c r="G461" s="4"/>
      <c r="H461" s="12"/>
      <c r="I461" s="12"/>
    </row>
    <row r="462" spans="1:9" ht="18.75" customHeight="1" thickBot="1" x14ac:dyDescent="0.25">
      <c r="A462" s="180">
        <f t="shared" si="8"/>
        <v>437</v>
      </c>
      <c r="B462" s="183" t="s">
        <v>284</v>
      </c>
      <c r="C462" s="184" t="s">
        <v>513</v>
      </c>
      <c r="D462" s="196" t="s">
        <v>124</v>
      </c>
      <c r="E462" s="181" t="s">
        <v>125</v>
      </c>
      <c r="F462" s="198">
        <f>ГРБС!H342</f>
        <v>1000</v>
      </c>
      <c r="G462" s="4"/>
      <c r="H462" s="12"/>
      <c r="I462" s="12"/>
    </row>
    <row r="463" spans="1:9" ht="30" customHeight="1" thickBot="1" x14ac:dyDescent="0.25">
      <c r="A463" s="156">
        <f t="shared" si="8"/>
        <v>438</v>
      </c>
      <c r="B463" s="165" t="s">
        <v>152</v>
      </c>
      <c r="C463" s="262"/>
      <c r="D463" s="165"/>
      <c r="E463" s="163" t="s">
        <v>189</v>
      </c>
      <c r="F463" s="187">
        <f>F464</f>
        <v>4476.7</v>
      </c>
      <c r="G463" s="3"/>
      <c r="H463" s="12"/>
      <c r="I463" s="12"/>
    </row>
    <row r="464" spans="1:9" ht="48.75" customHeight="1" x14ac:dyDescent="0.2">
      <c r="A464" s="166">
        <f t="shared" si="8"/>
        <v>439</v>
      </c>
      <c r="B464" s="196" t="s">
        <v>152</v>
      </c>
      <c r="C464" s="197" t="s">
        <v>67</v>
      </c>
      <c r="D464" s="203"/>
      <c r="E464" s="199" t="s">
        <v>556</v>
      </c>
      <c r="F464" s="263">
        <f>F465</f>
        <v>4476.7</v>
      </c>
      <c r="G464" s="3"/>
      <c r="H464" s="12"/>
      <c r="I464" s="12"/>
    </row>
    <row r="465" spans="1:9" ht="78.75" customHeight="1" x14ac:dyDescent="0.2">
      <c r="A465" s="173">
        <f t="shared" si="8"/>
        <v>440</v>
      </c>
      <c r="B465" s="135" t="s">
        <v>152</v>
      </c>
      <c r="C465" s="178" t="s">
        <v>222</v>
      </c>
      <c r="D465" s="204"/>
      <c r="E465" s="177" t="s">
        <v>558</v>
      </c>
      <c r="F465" s="179">
        <f>F466</f>
        <v>4476.7</v>
      </c>
      <c r="G465" s="3"/>
      <c r="H465" s="12"/>
      <c r="I465" s="12"/>
    </row>
    <row r="466" spans="1:9" ht="62.25" customHeight="1" x14ac:dyDescent="0.2">
      <c r="A466" s="173">
        <f t="shared" si="8"/>
        <v>441</v>
      </c>
      <c r="B466" s="135" t="s">
        <v>152</v>
      </c>
      <c r="C466" s="178" t="s">
        <v>223</v>
      </c>
      <c r="D466" s="135"/>
      <c r="E466" s="177" t="s">
        <v>695</v>
      </c>
      <c r="F466" s="179">
        <f>F467+F468+F469</f>
        <v>4476.7</v>
      </c>
      <c r="G466" s="3"/>
      <c r="H466" s="12"/>
      <c r="I466" s="12"/>
    </row>
    <row r="467" spans="1:9" ht="29.25" customHeight="1" x14ac:dyDescent="0.2">
      <c r="A467" s="173">
        <f t="shared" si="8"/>
        <v>442</v>
      </c>
      <c r="B467" s="135" t="s">
        <v>152</v>
      </c>
      <c r="C467" s="178" t="s">
        <v>223</v>
      </c>
      <c r="D467" s="135" t="s">
        <v>228</v>
      </c>
      <c r="E467" s="177" t="s">
        <v>239</v>
      </c>
      <c r="F467" s="179">
        <f>ГРБС!H347</f>
        <v>3442.7</v>
      </c>
      <c r="G467" s="3"/>
      <c r="H467" s="12"/>
      <c r="I467" s="12"/>
    </row>
    <row r="468" spans="1:9" ht="43.5" customHeight="1" x14ac:dyDescent="0.2">
      <c r="A468" s="173">
        <f t="shared" si="8"/>
        <v>443</v>
      </c>
      <c r="B468" s="135" t="s">
        <v>152</v>
      </c>
      <c r="C468" s="178" t="s">
        <v>223</v>
      </c>
      <c r="D468" s="135" t="s">
        <v>186</v>
      </c>
      <c r="E468" s="177" t="s">
        <v>187</v>
      </c>
      <c r="F468" s="179">
        <f>ГРБС!H348</f>
        <v>922.5</v>
      </c>
      <c r="G468" s="3"/>
      <c r="H468" s="12"/>
      <c r="I468" s="12"/>
    </row>
    <row r="469" spans="1:9" ht="30.75" customHeight="1" thickBot="1" x14ac:dyDescent="0.25">
      <c r="A469" s="180">
        <f t="shared" si="8"/>
        <v>444</v>
      </c>
      <c r="B469" s="183" t="s">
        <v>152</v>
      </c>
      <c r="C469" s="184" t="s">
        <v>223</v>
      </c>
      <c r="D469" s="183" t="s">
        <v>176</v>
      </c>
      <c r="E469" s="181" t="s">
        <v>177</v>
      </c>
      <c r="F469" s="185">
        <f>ГРБС!H349</f>
        <v>111.5</v>
      </c>
      <c r="G469" s="3"/>
      <c r="H469" s="12"/>
      <c r="I469" s="12"/>
    </row>
    <row r="470" spans="1:9" ht="17.25" customHeight="1" thickBot="1" x14ac:dyDescent="0.25">
      <c r="A470" s="156">
        <f t="shared" si="8"/>
        <v>445</v>
      </c>
      <c r="B470" s="162" t="s">
        <v>1</v>
      </c>
      <c r="C470" s="262"/>
      <c r="D470" s="213"/>
      <c r="E470" s="157" t="s">
        <v>0</v>
      </c>
      <c r="F470" s="161">
        <f>F471</f>
        <v>238</v>
      </c>
      <c r="G470" s="3"/>
      <c r="H470" s="12"/>
      <c r="I470" s="12"/>
    </row>
    <row r="471" spans="1:9" ht="28.5" customHeight="1" thickBot="1" x14ac:dyDescent="0.25">
      <c r="A471" s="156">
        <f t="shared" si="8"/>
        <v>446</v>
      </c>
      <c r="B471" s="165" t="s">
        <v>3</v>
      </c>
      <c r="C471" s="262"/>
      <c r="D471" s="213"/>
      <c r="E471" s="412" t="s">
        <v>2</v>
      </c>
      <c r="F471" s="187">
        <f>F472+F477</f>
        <v>238</v>
      </c>
      <c r="G471" s="3"/>
      <c r="H471" s="12"/>
      <c r="I471" s="12"/>
    </row>
    <row r="472" spans="1:9" ht="75.75" customHeight="1" x14ac:dyDescent="0.2">
      <c r="A472" s="381">
        <f t="shared" si="8"/>
        <v>447</v>
      </c>
      <c r="B472" s="196" t="s">
        <v>3</v>
      </c>
      <c r="C472" s="196" t="s">
        <v>5</v>
      </c>
      <c r="D472" s="203"/>
      <c r="E472" s="386" t="s">
        <v>4</v>
      </c>
      <c r="F472" s="198">
        <f>F473+F475</f>
        <v>18</v>
      </c>
      <c r="G472" s="3"/>
      <c r="H472" s="12"/>
      <c r="I472" s="12"/>
    </row>
    <row r="473" spans="1:9" ht="63" customHeight="1" x14ac:dyDescent="0.2">
      <c r="A473" s="173">
        <f t="shared" si="8"/>
        <v>448</v>
      </c>
      <c r="B473" s="135" t="s">
        <v>3</v>
      </c>
      <c r="C473" s="413" t="s">
        <v>7</v>
      </c>
      <c r="D473" s="204"/>
      <c r="E473" s="225" t="s">
        <v>6</v>
      </c>
      <c r="F473" s="179">
        <f>F474</f>
        <v>13</v>
      </c>
      <c r="G473" s="3"/>
      <c r="H473" s="12"/>
      <c r="I473" s="12"/>
    </row>
    <row r="474" spans="1:9" ht="47.25" customHeight="1" x14ac:dyDescent="0.2">
      <c r="A474" s="173">
        <f t="shared" si="8"/>
        <v>449</v>
      </c>
      <c r="B474" s="135" t="s">
        <v>3</v>
      </c>
      <c r="C474" s="285" t="s">
        <v>7</v>
      </c>
      <c r="D474" s="169" t="s">
        <v>186</v>
      </c>
      <c r="E474" s="195" t="s">
        <v>187</v>
      </c>
      <c r="F474" s="179">
        <f>ГРБС!H354</f>
        <v>13</v>
      </c>
      <c r="G474" s="3"/>
      <c r="H474" s="12"/>
      <c r="I474" s="12"/>
    </row>
    <row r="475" spans="1:9" ht="61.5" customHeight="1" x14ac:dyDescent="0.2">
      <c r="A475" s="173">
        <f t="shared" si="8"/>
        <v>450</v>
      </c>
      <c r="B475" s="135" t="s">
        <v>3</v>
      </c>
      <c r="C475" s="414" t="s">
        <v>9</v>
      </c>
      <c r="D475" s="204"/>
      <c r="E475" s="177" t="s">
        <v>8</v>
      </c>
      <c r="F475" s="198">
        <f>F476</f>
        <v>5</v>
      </c>
      <c r="G475" s="3"/>
      <c r="H475" s="12"/>
      <c r="I475" s="12"/>
    </row>
    <row r="476" spans="1:9" ht="48" customHeight="1" x14ac:dyDescent="0.2">
      <c r="A476" s="173">
        <f t="shared" si="8"/>
        <v>451</v>
      </c>
      <c r="B476" s="135" t="s">
        <v>3</v>
      </c>
      <c r="C476" s="285" t="s">
        <v>9</v>
      </c>
      <c r="D476" s="183" t="s">
        <v>186</v>
      </c>
      <c r="E476" s="181" t="s">
        <v>187</v>
      </c>
      <c r="F476" s="179">
        <f>ГРБС!H356</f>
        <v>5</v>
      </c>
      <c r="G476" s="3"/>
      <c r="H476" s="12"/>
      <c r="I476" s="12"/>
    </row>
    <row r="477" spans="1:9" ht="78" customHeight="1" x14ac:dyDescent="0.2">
      <c r="A477" s="173">
        <f t="shared" si="8"/>
        <v>452</v>
      </c>
      <c r="B477" s="135" t="s">
        <v>3</v>
      </c>
      <c r="C477" s="183" t="s">
        <v>15</v>
      </c>
      <c r="D477" s="135"/>
      <c r="E477" s="385" t="s">
        <v>37</v>
      </c>
      <c r="F477" s="198">
        <f>F478+F480+F482+F484+F486+F488</f>
        <v>220</v>
      </c>
      <c r="G477" s="3"/>
      <c r="H477" s="12"/>
      <c r="I477" s="12"/>
    </row>
    <row r="478" spans="1:9" ht="91.5" customHeight="1" x14ac:dyDescent="0.2">
      <c r="A478" s="173">
        <f t="shared" si="8"/>
        <v>453</v>
      </c>
      <c r="B478" s="135" t="s">
        <v>3</v>
      </c>
      <c r="C478" s="414" t="s">
        <v>11</v>
      </c>
      <c r="D478" s="196"/>
      <c r="E478" s="225" t="s">
        <v>10</v>
      </c>
      <c r="F478" s="179">
        <f>F479</f>
        <v>44</v>
      </c>
      <c r="G478" s="3"/>
      <c r="H478" s="12"/>
      <c r="I478" s="12"/>
    </row>
    <row r="479" spans="1:9" ht="46.5" customHeight="1" x14ac:dyDescent="0.2">
      <c r="A479" s="173">
        <f t="shared" si="8"/>
        <v>454</v>
      </c>
      <c r="B479" s="135" t="s">
        <v>3</v>
      </c>
      <c r="C479" s="211" t="s">
        <v>11</v>
      </c>
      <c r="D479" s="135" t="s">
        <v>186</v>
      </c>
      <c r="E479" s="177" t="s">
        <v>187</v>
      </c>
      <c r="F479" s="179">
        <f>ГРБС!H359</f>
        <v>44</v>
      </c>
      <c r="G479" s="3"/>
      <c r="H479" s="12"/>
      <c r="I479" s="12"/>
    </row>
    <row r="480" spans="1:9" ht="60.75" customHeight="1" x14ac:dyDescent="0.2">
      <c r="A480" s="173">
        <f t="shared" si="8"/>
        <v>455</v>
      </c>
      <c r="B480" s="135" t="s">
        <v>3</v>
      </c>
      <c r="C480" s="211" t="s">
        <v>13</v>
      </c>
      <c r="D480" s="135"/>
      <c r="E480" s="386" t="s">
        <v>12</v>
      </c>
      <c r="F480" s="179">
        <f>F481</f>
        <v>35</v>
      </c>
      <c r="G480" s="3"/>
      <c r="H480" s="12"/>
      <c r="I480" s="12"/>
    </row>
    <row r="481" spans="1:9" ht="44.25" customHeight="1" x14ac:dyDescent="0.2">
      <c r="A481" s="173">
        <f t="shared" si="8"/>
        <v>456</v>
      </c>
      <c r="B481" s="135" t="s">
        <v>3</v>
      </c>
      <c r="C481" s="415" t="s">
        <v>13</v>
      </c>
      <c r="D481" s="135" t="s">
        <v>186</v>
      </c>
      <c r="E481" s="177" t="s">
        <v>187</v>
      </c>
      <c r="F481" s="198">
        <f>ГРБС!H360</f>
        <v>35</v>
      </c>
      <c r="G481" s="3"/>
      <c r="H481" s="12"/>
      <c r="I481" s="12"/>
    </row>
    <row r="482" spans="1:9" ht="80.25" customHeight="1" x14ac:dyDescent="0.2">
      <c r="A482" s="173">
        <f t="shared" si="8"/>
        <v>457</v>
      </c>
      <c r="B482" s="135" t="s">
        <v>3</v>
      </c>
      <c r="C482" s="413" t="s">
        <v>14</v>
      </c>
      <c r="D482" s="135"/>
      <c r="E482" s="177" t="s">
        <v>584</v>
      </c>
      <c r="F482" s="179">
        <f>F483</f>
        <v>88</v>
      </c>
      <c r="G482" s="3"/>
      <c r="H482" s="12"/>
      <c r="I482" s="12"/>
    </row>
    <row r="483" spans="1:9" ht="44.25" customHeight="1" x14ac:dyDescent="0.2">
      <c r="A483" s="173">
        <f t="shared" si="8"/>
        <v>458</v>
      </c>
      <c r="B483" s="135" t="s">
        <v>3</v>
      </c>
      <c r="C483" s="413" t="s">
        <v>14</v>
      </c>
      <c r="D483" s="169" t="s">
        <v>186</v>
      </c>
      <c r="E483" s="177" t="s">
        <v>187</v>
      </c>
      <c r="F483" s="198">
        <f>ГРБС!H363</f>
        <v>88</v>
      </c>
      <c r="G483" s="3"/>
      <c r="H483" s="12"/>
      <c r="I483" s="12"/>
    </row>
    <row r="484" spans="1:9" ht="109.5" customHeight="1" x14ac:dyDescent="0.2">
      <c r="A484" s="173">
        <f t="shared" si="8"/>
        <v>459</v>
      </c>
      <c r="B484" s="135" t="s">
        <v>3</v>
      </c>
      <c r="C484" s="416" t="s">
        <v>17</v>
      </c>
      <c r="D484" s="183"/>
      <c r="E484" s="386" t="s">
        <v>16</v>
      </c>
      <c r="F484" s="179">
        <f>F485</f>
        <v>26</v>
      </c>
      <c r="G484" s="3"/>
      <c r="H484" s="12"/>
      <c r="I484" s="12"/>
    </row>
    <row r="485" spans="1:9" ht="45.75" customHeight="1" x14ac:dyDescent="0.2">
      <c r="A485" s="173">
        <f t="shared" si="8"/>
        <v>460</v>
      </c>
      <c r="B485" s="135" t="s">
        <v>3</v>
      </c>
      <c r="C485" s="417" t="s">
        <v>17</v>
      </c>
      <c r="D485" s="135" t="s">
        <v>186</v>
      </c>
      <c r="E485" s="181" t="s">
        <v>187</v>
      </c>
      <c r="F485" s="198">
        <f>ГРБС!H365</f>
        <v>26</v>
      </c>
      <c r="G485" s="3"/>
      <c r="H485" s="12"/>
      <c r="I485" s="12"/>
    </row>
    <row r="486" spans="1:9" ht="63" customHeight="1" x14ac:dyDescent="0.2">
      <c r="A486" s="173">
        <f t="shared" si="8"/>
        <v>461</v>
      </c>
      <c r="B486" s="135" t="s">
        <v>3</v>
      </c>
      <c r="C486" s="211" t="s">
        <v>19</v>
      </c>
      <c r="D486" s="169"/>
      <c r="E486" s="225" t="s">
        <v>18</v>
      </c>
      <c r="F486" s="179">
        <f>F487</f>
        <v>9</v>
      </c>
      <c r="G486" s="3"/>
      <c r="H486" s="12"/>
      <c r="I486" s="12"/>
    </row>
    <row r="487" spans="1:9" ht="48" customHeight="1" x14ac:dyDescent="0.2">
      <c r="A487" s="173">
        <f t="shared" si="8"/>
        <v>462</v>
      </c>
      <c r="B487" s="135" t="s">
        <v>3</v>
      </c>
      <c r="C487" s="407" t="s">
        <v>19</v>
      </c>
      <c r="D487" s="135" t="s">
        <v>186</v>
      </c>
      <c r="E487" s="199" t="s">
        <v>187</v>
      </c>
      <c r="F487" s="176">
        <f>ГРБС!H367</f>
        <v>9</v>
      </c>
      <c r="G487" s="3"/>
      <c r="H487" s="12"/>
      <c r="I487" s="12"/>
    </row>
    <row r="488" spans="1:9" ht="113.25" customHeight="1" x14ac:dyDescent="0.2">
      <c r="A488" s="173">
        <f t="shared" si="8"/>
        <v>463</v>
      </c>
      <c r="B488" s="135" t="s">
        <v>3</v>
      </c>
      <c r="C488" s="211" t="s">
        <v>21</v>
      </c>
      <c r="D488" s="135"/>
      <c r="E488" s="177" t="s">
        <v>20</v>
      </c>
      <c r="F488" s="179">
        <f>F489</f>
        <v>18</v>
      </c>
      <c r="G488" s="3"/>
      <c r="H488" s="12"/>
      <c r="I488" s="12"/>
    </row>
    <row r="489" spans="1:9" ht="47.25" customHeight="1" thickBot="1" x14ac:dyDescent="0.25">
      <c r="A489" s="257">
        <f t="shared" si="8"/>
        <v>464</v>
      </c>
      <c r="B489" s="196" t="s">
        <v>3</v>
      </c>
      <c r="C489" s="200" t="s">
        <v>21</v>
      </c>
      <c r="D489" s="183" t="s">
        <v>186</v>
      </c>
      <c r="E489" s="181" t="s">
        <v>187</v>
      </c>
      <c r="F489" s="198">
        <f>ГРБС!H369</f>
        <v>18</v>
      </c>
      <c r="G489" s="3"/>
      <c r="H489" s="12"/>
      <c r="I489" s="12"/>
    </row>
    <row r="490" spans="1:9" ht="16.5" thickBot="1" x14ac:dyDescent="0.25">
      <c r="A490" s="156">
        <f t="shared" si="8"/>
        <v>465</v>
      </c>
      <c r="B490" s="162">
        <v>1000</v>
      </c>
      <c r="C490" s="162"/>
      <c r="D490" s="162"/>
      <c r="E490" s="157" t="s">
        <v>302</v>
      </c>
      <c r="F490" s="161">
        <f>F491+F505+F539</f>
        <v>146574.80000000002</v>
      </c>
      <c r="G490" s="2"/>
      <c r="H490" s="12"/>
      <c r="I490" s="12"/>
    </row>
    <row r="491" spans="1:9" ht="16.5" thickBot="1" x14ac:dyDescent="0.25">
      <c r="A491" s="156">
        <f t="shared" si="8"/>
        <v>466</v>
      </c>
      <c r="B491" s="165">
        <v>1001</v>
      </c>
      <c r="C491" s="165"/>
      <c r="D491" s="165"/>
      <c r="E491" s="163" t="s">
        <v>275</v>
      </c>
      <c r="F491" s="187">
        <f>F492+F495+F499+F502</f>
        <v>11249.1</v>
      </c>
      <c r="G491" s="2"/>
      <c r="H491" s="12"/>
      <c r="I491" s="12"/>
    </row>
    <row r="492" spans="1:9" ht="31.5" customHeight="1" x14ac:dyDescent="0.2">
      <c r="A492" s="381">
        <f t="shared" si="8"/>
        <v>467</v>
      </c>
      <c r="B492" s="196" t="s">
        <v>282</v>
      </c>
      <c r="C492" s="284" t="s">
        <v>66</v>
      </c>
      <c r="D492" s="175"/>
      <c r="E492" s="199" t="s">
        <v>687</v>
      </c>
      <c r="F492" s="198">
        <f>F493</f>
        <v>1624</v>
      </c>
      <c r="G492" s="2"/>
      <c r="H492" s="12"/>
      <c r="I492" s="12"/>
    </row>
    <row r="493" spans="1:9" ht="77.25" customHeight="1" x14ac:dyDescent="0.2">
      <c r="A493" s="173">
        <f t="shared" si="8"/>
        <v>468</v>
      </c>
      <c r="B493" s="135">
        <v>1001</v>
      </c>
      <c r="C493" s="285" t="s">
        <v>190</v>
      </c>
      <c r="D493" s="169"/>
      <c r="E493" s="199" t="s">
        <v>155</v>
      </c>
      <c r="F493" s="179">
        <f>F494</f>
        <v>1624</v>
      </c>
      <c r="G493" s="2"/>
      <c r="H493" s="12"/>
      <c r="I493" s="12"/>
    </row>
    <row r="494" spans="1:9" ht="45.75" customHeight="1" x14ac:dyDescent="0.2">
      <c r="A494" s="173">
        <f t="shared" si="8"/>
        <v>469</v>
      </c>
      <c r="B494" s="135">
        <v>1001</v>
      </c>
      <c r="C494" s="211" t="s">
        <v>190</v>
      </c>
      <c r="D494" s="196" t="s">
        <v>470</v>
      </c>
      <c r="E494" s="386" t="s">
        <v>243</v>
      </c>
      <c r="F494" s="198">
        <f>ГРБС!H583+ГРБС!H596</f>
        <v>1624</v>
      </c>
      <c r="G494" s="2"/>
      <c r="H494" s="12"/>
      <c r="I494" s="12"/>
    </row>
    <row r="495" spans="1:9" ht="60" customHeight="1" x14ac:dyDescent="0.2">
      <c r="A495" s="173">
        <f t="shared" si="8"/>
        <v>470</v>
      </c>
      <c r="B495" s="135" t="s">
        <v>282</v>
      </c>
      <c r="C495" s="170" t="s">
        <v>365</v>
      </c>
      <c r="D495" s="135"/>
      <c r="E495" s="177" t="s">
        <v>580</v>
      </c>
      <c r="F495" s="179">
        <f>F496</f>
        <v>851.6</v>
      </c>
      <c r="G495" s="5"/>
      <c r="H495" s="12"/>
      <c r="I495" s="12"/>
    </row>
    <row r="496" spans="1:9" ht="78" customHeight="1" x14ac:dyDescent="0.2">
      <c r="A496" s="173">
        <f t="shared" si="8"/>
        <v>471</v>
      </c>
      <c r="B496" s="135" t="s">
        <v>282</v>
      </c>
      <c r="C496" s="178" t="s">
        <v>422</v>
      </c>
      <c r="D496" s="135"/>
      <c r="E496" s="177" t="s">
        <v>654</v>
      </c>
      <c r="F496" s="179">
        <f>F497</f>
        <v>851.6</v>
      </c>
      <c r="G496" s="2"/>
      <c r="H496" s="12"/>
      <c r="I496" s="12"/>
    </row>
    <row r="497" spans="1:9" ht="80.25" customHeight="1" x14ac:dyDescent="0.2">
      <c r="A497" s="173">
        <f t="shared" si="8"/>
        <v>472</v>
      </c>
      <c r="B497" s="135" t="s">
        <v>282</v>
      </c>
      <c r="C497" s="247" t="s">
        <v>424</v>
      </c>
      <c r="D497" s="135"/>
      <c r="E497" s="177" t="s">
        <v>155</v>
      </c>
      <c r="F497" s="179">
        <f>F498</f>
        <v>851.6</v>
      </c>
      <c r="G497" s="2"/>
      <c r="H497" s="12"/>
      <c r="I497" s="12"/>
    </row>
    <row r="498" spans="1:9" ht="45" customHeight="1" x14ac:dyDescent="0.2">
      <c r="A498" s="215">
        <f t="shared" si="8"/>
        <v>473</v>
      </c>
      <c r="B498" s="196" t="s">
        <v>282</v>
      </c>
      <c r="C498" s="184" t="s">
        <v>424</v>
      </c>
      <c r="D498" s="135" t="s">
        <v>470</v>
      </c>
      <c r="E498" s="386" t="s">
        <v>243</v>
      </c>
      <c r="F498" s="179">
        <f>ГРБС!H557</f>
        <v>851.6</v>
      </c>
      <c r="G498" s="2"/>
      <c r="H498" s="12"/>
      <c r="I498" s="12"/>
    </row>
    <row r="499" spans="1:9" ht="108" customHeight="1" x14ac:dyDescent="0.2">
      <c r="A499" s="173">
        <f t="shared" si="8"/>
        <v>474</v>
      </c>
      <c r="B499" s="135" t="s">
        <v>282</v>
      </c>
      <c r="C499" s="178" t="s">
        <v>359</v>
      </c>
      <c r="D499" s="135"/>
      <c r="E499" s="177" t="s">
        <v>248</v>
      </c>
      <c r="F499" s="185">
        <f>F500</f>
        <v>7927</v>
      </c>
      <c r="G499" s="2"/>
      <c r="H499" s="12"/>
      <c r="I499" s="12"/>
    </row>
    <row r="500" spans="1:9" ht="108.75" customHeight="1" x14ac:dyDescent="0.2">
      <c r="A500" s="173">
        <f t="shared" si="8"/>
        <v>475</v>
      </c>
      <c r="B500" s="135" t="s">
        <v>282</v>
      </c>
      <c r="C500" s="170" t="s">
        <v>366</v>
      </c>
      <c r="D500" s="135"/>
      <c r="E500" s="177" t="s">
        <v>609</v>
      </c>
      <c r="F500" s="179">
        <f>F501</f>
        <v>7927</v>
      </c>
      <c r="G500" s="2"/>
      <c r="H500" s="12"/>
      <c r="I500" s="12"/>
    </row>
    <row r="501" spans="1:9" ht="46.5" customHeight="1" x14ac:dyDescent="0.2">
      <c r="A501" s="173">
        <f t="shared" si="8"/>
        <v>476</v>
      </c>
      <c r="B501" s="135" t="s">
        <v>282</v>
      </c>
      <c r="C501" s="178" t="s">
        <v>366</v>
      </c>
      <c r="D501" s="135" t="s">
        <v>470</v>
      </c>
      <c r="E501" s="177" t="s">
        <v>243</v>
      </c>
      <c r="F501" s="179">
        <f>ГРБС!H374</f>
        <v>7927</v>
      </c>
      <c r="G501" s="2"/>
      <c r="H501" s="12"/>
      <c r="I501" s="12"/>
    </row>
    <row r="502" spans="1:9" ht="63" customHeight="1" x14ac:dyDescent="0.2">
      <c r="A502" s="173">
        <f t="shared" si="8"/>
        <v>477</v>
      </c>
      <c r="B502" s="135">
        <v>1001</v>
      </c>
      <c r="C502" s="135" t="s">
        <v>619</v>
      </c>
      <c r="D502" s="135"/>
      <c r="E502" s="290" t="s">
        <v>620</v>
      </c>
      <c r="F502" s="179">
        <f>F503</f>
        <v>846.5</v>
      </c>
      <c r="G502" s="2"/>
      <c r="H502" s="12"/>
      <c r="I502" s="12"/>
    </row>
    <row r="503" spans="1:9" ht="78" customHeight="1" x14ac:dyDescent="0.2">
      <c r="A503" s="173">
        <f t="shared" si="8"/>
        <v>478</v>
      </c>
      <c r="B503" s="135">
        <v>1001</v>
      </c>
      <c r="C503" s="135" t="s">
        <v>621</v>
      </c>
      <c r="D503" s="135"/>
      <c r="E503" s="174" t="s">
        <v>155</v>
      </c>
      <c r="F503" s="179">
        <f>F504</f>
        <v>846.5</v>
      </c>
      <c r="G503" s="2"/>
      <c r="H503" s="12"/>
      <c r="I503" s="12"/>
    </row>
    <row r="504" spans="1:9" ht="46.5" customHeight="1" thickBot="1" x14ac:dyDescent="0.25">
      <c r="A504" s="257">
        <f t="shared" si="8"/>
        <v>479</v>
      </c>
      <c r="B504" s="298">
        <v>1001</v>
      </c>
      <c r="C504" s="299" t="s">
        <v>621</v>
      </c>
      <c r="D504" s="299" t="s">
        <v>470</v>
      </c>
      <c r="E504" s="296" t="s">
        <v>243</v>
      </c>
      <c r="F504" s="179">
        <f>ГРБС!H613</f>
        <v>846.5</v>
      </c>
      <c r="G504" s="2"/>
      <c r="H504" s="12"/>
      <c r="I504" s="12"/>
    </row>
    <row r="505" spans="1:9" ht="21.75" customHeight="1" thickBot="1" x14ac:dyDescent="0.25">
      <c r="A505" s="156">
        <f t="shared" si="8"/>
        <v>480</v>
      </c>
      <c r="B505" s="255" t="s">
        <v>305</v>
      </c>
      <c r="C505" s="255"/>
      <c r="D505" s="255"/>
      <c r="E505" s="258" t="s">
        <v>306</v>
      </c>
      <c r="F505" s="259">
        <f>F506+F515</f>
        <v>127124.5</v>
      </c>
      <c r="G505" s="2"/>
      <c r="H505" s="12"/>
      <c r="I505" s="12"/>
    </row>
    <row r="506" spans="1:9" ht="141.75" customHeight="1" x14ac:dyDescent="0.2">
      <c r="A506" s="381">
        <f t="shared" si="8"/>
        <v>481</v>
      </c>
      <c r="B506" s="196" t="s">
        <v>305</v>
      </c>
      <c r="C506" s="196" t="s">
        <v>196</v>
      </c>
      <c r="D506" s="175"/>
      <c r="E506" s="199" t="s">
        <v>658</v>
      </c>
      <c r="F506" s="176">
        <f>F507+F510</f>
        <v>12168.4</v>
      </c>
      <c r="G506" s="4"/>
      <c r="H506" s="12"/>
      <c r="I506" s="12"/>
    </row>
    <row r="507" spans="1:9" ht="30.75" customHeight="1" x14ac:dyDescent="0.2">
      <c r="A507" s="173">
        <f t="shared" si="8"/>
        <v>482</v>
      </c>
      <c r="B507" s="135" t="s">
        <v>305</v>
      </c>
      <c r="C507" s="135" t="s">
        <v>214</v>
      </c>
      <c r="D507" s="204"/>
      <c r="E507" s="177" t="s">
        <v>563</v>
      </c>
      <c r="F507" s="179">
        <f>F508</f>
        <v>11709</v>
      </c>
      <c r="G507" s="4"/>
      <c r="H507" s="10"/>
      <c r="I507" s="10"/>
    </row>
    <row r="508" spans="1:9" s="67" customFormat="1" ht="81" customHeight="1" x14ac:dyDescent="0.2">
      <c r="A508" s="173">
        <f t="shared" si="8"/>
        <v>483</v>
      </c>
      <c r="B508" s="135" t="s">
        <v>305</v>
      </c>
      <c r="C508" s="211" t="s">
        <v>692</v>
      </c>
      <c r="D508" s="135"/>
      <c r="E508" s="418" t="s">
        <v>691</v>
      </c>
      <c r="F508" s="179">
        <f>F509</f>
        <v>11709</v>
      </c>
      <c r="G508" s="65"/>
      <c r="H508" s="66"/>
      <c r="I508" s="66"/>
    </row>
    <row r="509" spans="1:9" s="67" customFormat="1" ht="47.25" customHeight="1" x14ac:dyDescent="0.2">
      <c r="A509" s="173">
        <f t="shared" si="8"/>
        <v>484</v>
      </c>
      <c r="B509" s="135" t="s">
        <v>305</v>
      </c>
      <c r="C509" s="211" t="s">
        <v>692</v>
      </c>
      <c r="D509" s="135" t="s">
        <v>470</v>
      </c>
      <c r="E509" s="419" t="s">
        <v>243</v>
      </c>
      <c r="F509" s="179">
        <f>ГРБС!H379</f>
        <v>11709</v>
      </c>
      <c r="G509" s="65"/>
      <c r="H509" s="66"/>
      <c r="I509" s="66"/>
    </row>
    <row r="510" spans="1:9" ht="63" customHeight="1" x14ac:dyDescent="0.2">
      <c r="A510" s="173">
        <f t="shared" si="8"/>
        <v>485</v>
      </c>
      <c r="B510" s="135" t="s">
        <v>305</v>
      </c>
      <c r="C510" s="189" t="s">
        <v>33</v>
      </c>
      <c r="D510" s="270"/>
      <c r="E510" s="177" t="s">
        <v>32</v>
      </c>
      <c r="F510" s="179">
        <f>F511+F513</f>
        <v>459.4</v>
      </c>
      <c r="G510" s="4"/>
      <c r="H510" s="10"/>
      <c r="I510" s="10"/>
    </row>
    <row r="511" spans="1:9" ht="47.25" customHeight="1" x14ac:dyDescent="0.2">
      <c r="A511" s="173">
        <f t="shared" si="8"/>
        <v>486</v>
      </c>
      <c r="B511" s="135" t="s">
        <v>305</v>
      </c>
      <c r="C511" s="189" t="s">
        <v>35</v>
      </c>
      <c r="D511" s="270"/>
      <c r="E511" s="177" t="s">
        <v>34</v>
      </c>
      <c r="F511" s="179">
        <f>F512</f>
        <v>394.5</v>
      </c>
      <c r="G511" s="4"/>
      <c r="H511" s="10"/>
      <c r="I511" s="10"/>
    </row>
    <row r="512" spans="1:9" ht="45.75" customHeight="1" x14ac:dyDescent="0.2">
      <c r="A512" s="173">
        <f t="shared" si="8"/>
        <v>487</v>
      </c>
      <c r="B512" s="135" t="s">
        <v>305</v>
      </c>
      <c r="C512" s="189" t="s">
        <v>35</v>
      </c>
      <c r="D512" s="270" t="s">
        <v>470</v>
      </c>
      <c r="E512" s="177" t="s">
        <v>243</v>
      </c>
      <c r="F512" s="179">
        <f>ГРБС!H382</f>
        <v>394.5</v>
      </c>
      <c r="G512" s="4"/>
      <c r="H512" s="10"/>
      <c r="I512" s="10"/>
    </row>
    <row r="513" spans="1:9" ht="48" customHeight="1" x14ac:dyDescent="0.2">
      <c r="A513" s="173">
        <f t="shared" si="8"/>
        <v>488</v>
      </c>
      <c r="B513" s="227" t="s">
        <v>305</v>
      </c>
      <c r="C513" s="168" t="s">
        <v>693</v>
      </c>
      <c r="D513" s="270"/>
      <c r="E513" s="420" t="s">
        <v>34</v>
      </c>
      <c r="F513" s="179">
        <f>F514</f>
        <v>64.900000000000006</v>
      </c>
      <c r="G513" s="4"/>
      <c r="H513" s="10"/>
      <c r="I513" s="10"/>
    </row>
    <row r="514" spans="1:9" ht="45.75" customHeight="1" x14ac:dyDescent="0.2">
      <c r="A514" s="173">
        <f t="shared" si="8"/>
        <v>489</v>
      </c>
      <c r="B514" s="227" t="s">
        <v>305</v>
      </c>
      <c r="C514" s="168" t="s">
        <v>693</v>
      </c>
      <c r="D514" s="270" t="s">
        <v>470</v>
      </c>
      <c r="E514" s="420" t="s">
        <v>243</v>
      </c>
      <c r="F514" s="179">
        <f>ГРБС!H384</f>
        <v>64.900000000000006</v>
      </c>
      <c r="G514" s="4"/>
      <c r="H514" s="10"/>
      <c r="I514" s="10"/>
    </row>
    <row r="515" spans="1:9" ht="62.25" customHeight="1" x14ac:dyDescent="0.2">
      <c r="A515" s="173">
        <f t="shared" si="8"/>
        <v>490</v>
      </c>
      <c r="B515" s="135" t="s">
        <v>305</v>
      </c>
      <c r="C515" s="135" t="s">
        <v>216</v>
      </c>
      <c r="D515" s="204"/>
      <c r="E515" s="177" t="s">
        <v>562</v>
      </c>
      <c r="F515" s="179">
        <f>F516+F523</f>
        <v>114956.1</v>
      </c>
      <c r="G515" s="4"/>
      <c r="H515" s="10"/>
      <c r="I515" s="10"/>
    </row>
    <row r="516" spans="1:9" ht="80.25" customHeight="1" x14ac:dyDescent="0.2">
      <c r="A516" s="173">
        <f t="shared" si="8"/>
        <v>491</v>
      </c>
      <c r="B516" s="135" t="s">
        <v>305</v>
      </c>
      <c r="C516" s="135" t="s">
        <v>217</v>
      </c>
      <c r="D516" s="204"/>
      <c r="E516" s="177" t="s">
        <v>561</v>
      </c>
      <c r="F516" s="179">
        <f>F517+F519+F521</f>
        <v>1787</v>
      </c>
      <c r="G516" s="4"/>
      <c r="H516" s="10"/>
      <c r="I516" s="10"/>
    </row>
    <row r="517" spans="1:9" ht="72" customHeight="1" x14ac:dyDescent="0.2">
      <c r="A517" s="173">
        <f t="shared" si="8"/>
        <v>492</v>
      </c>
      <c r="B517" s="135" t="s">
        <v>305</v>
      </c>
      <c r="C517" s="135" t="s">
        <v>219</v>
      </c>
      <c r="D517" s="204"/>
      <c r="E517" s="408" t="s">
        <v>318</v>
      </c>
      <c r="F517" s="179">
        <f>F518</f>
        <v>160</v>
      </c>
      <c r="G517" s="4"/>
      <c r="H517" s="10"/>
      <c r="I517" s="10"/>
    </row>
    <row r="518" spans="1:9" ht="17.25" customHeight="1" x14ac:dyDescent="0.2">
      <c r="A518" s="173">
        <f t="shared" si="8"/>
        <v>493</v>
      </c>
      <c r="B518" s="135" t="s">
        <v>305</v>
      </c>
      <c r="C518" s="135" t="s">
        <v>219</v>
      </c>
      <c r="D518" s="135" t="s">
        <v>464</v>
      </c>
      <c r="E518" s="177" t="s">
        <v>473</v>
      </c>
      <c r="F518" s="179">
        <f>ГРБС!H388</f>
        <v>160</v>
      </c>
      <c r="G518" s="4"/>
      <c r="H518" s="10"/>
      <c r="I518" s="10"/>
    </row>
    <row r="519" spans="1:9" ht="108.75" customHeight="1" x14ac:dyDescent="0.2">
      <c r="A519" s="173">
        <f t="shared" si="8"/>
        <v>494</v>
      </c>
      <c r="B519" s="135" t="s">
        <v>305</v>
      </c>
      <c r="C519" s="135" t="s">
        <v>218</v>
      </c>
      <c r="D519" s="204"/>
      <c r="E519" s="177" t="s">
        <v>560</v>
      </c>
      <c r="F519" s="179">
        <f>F520</f>
        <v>1073.5999999999999</v>
      </c>
      <c r="G519" s="4"/>
      <c r="H519" s="10"/>
      <c r="I519" s="10"/>
    </row>
    <row r="520" spans="1:9" ht="17.25" customHeight="1" x14ac:dyDescent="0.2">
      <c r="A520" s="173">
        <f t="shared" si="8"/>
        <v>495</v>
      </c>
      <c r="B520" s="135" t="s">
        <v>305</v>
      </c>
      <c r="C520" s="135" t="s">
        <v>218</v>
      </c>
      <c r="D520" s="135" t="s">
        <v>464</v>
      </c>
      <c r="E520" s="177" t="s">
        <v>473</v>
      </c>
      <c r="F520" s="179">
        <f>ГРБС!H390</f>
        <v>1073.5999999999999</v>
      </c>
      <c r="G520" s="4"/>
      <c r="H520" s="10"/>
      <c r="I520" s="10"/>
    </row>
    <row r="521" spans="1:9" ht="62.25" customHeight="1" x14ac:dyDescent="0.2">
      <c r="A521" s="173">
        <f t="shared" si="8"/>
        <v>496</v>
      </c>
      <c r="B521" s="135" t="s">
        <v>305</v>
      </c>
      <c r="C521" s="135" t="s">
        <v>390</v>
      </c>
      <c r="D521" s="204"/>
      <c r="E521" s="386" t="s">
        <v>52</v>
      </c>
      <c r="F521" s="179">
        <f>F522</f>
        <v>553.4</v>
      </c>
      <c r="G521" s="4"/>
      <c r="H521" s="10"/>
      <c r="I521" s="10"/>
    </row>
    <row r="522" spans="1:9" ht="48" customHeight="1" x14ac:dyDescent="0.2">
      <c r="A522" s="173">
        <f t="shared" si="8"/>
        <v>497</v>
      </c>
      <c r="B522" s="135" t="s">
        <v>305</v>
      </c>
      <c r="C522" s="135" t="s">
        <v>390</v>
      </c>
      <c r="D522" s="135" t="s">
        <v>186</v>
      </c>
      <c r="E522" s="177" t="s">
        <v>187</v>
      </c>
      <c r="F522" s="179">
        <f>ГРБС!H392</f>
        <v>553.4</v>
      </c>
      <c r="G522" s="4"/>
      <c r="H522" s="10"/>
      <c r="I522" s="10"/>
    </row>
    <row r="523" spans="1:9" ht="79.5" customHeight="1" x14ac:dyDescent="0.2">
      <c r="A523" s="173">
        <f t="shared" si="8"/>
        <v>498</v>
      </c>
      <c r="B523" s="135" t="s">
        <v>305</v>
      </c>
      <c r="C523" s="178" t="s">
        <v>448</v>
      </c>
      <c r="D523" s="135"/>
      <c r="E523" s="177" t="s">
        <v>559</v>
      </c>
      <c r="F523" s="179">
        <f>F524+F528+F532+F536</f>
        <v>113169.1</v>
      </c>
      <c r="G523" s="4"/>
      <c r="H523" s="10"/>
      <c r="I523" s="10"/>
    </row>
    <row r="524" spans="1:9" ht="78" customHeight="1" x14ac:dyDescent="0.2">
      <c r="A524" s="173">
        <f t="shared" ref="A524:A582" si="9">A523+1</f>
        <v>499</v>
      </c>
      <c r="B524" s="135" t="s">
        <v>305</v>
      </c>
      <c r="C524" s="178" t="s">
        <v>447</v>
      </c>
      <c r="D524" s="135"/>
      <c r="E524" s="177" t="s">
        <v>645</v>
      </c>
      <c r="F524" s="179">
        <f>F525+F526+F527</f>
        <v>11985</v>
      </c>
      <c r="G524" s="4"/>
      <c r="H524" s="10"/>
      <c r="I524" s="10"/>
    </row>
    <row r="525" spans="1:9" ht="48.75" customHeight="1" x14ac:dyDescent="0.2">
      <c r="A525" s="173">
        <f t="shared" si="9"/>
        <v>500</v>
      </c>
      <c r="B525" s="135" t="s">
        <v>305</v>
      </c>
      <c r="C525" s="178" t="s">
        <v>447</v>
      </c>
      <c r="D525" s="135" t="s">
        <v>186</v>
      </c>
      <c r="E525" s="177" t="s">
        <v>187</v>
      </c>
      <c r="F525" s="179">
        <f>ГРБС!H395</f>
        <v>136.80000000000001</v>
      </c>
      <c r="G525" s="4"/>
      <c r="H525" s="10"/>
      <c r="I525" s="10"/>
    </row>
    <row r="526" spans="1:9" ht="30" customHeight="1" x14ac:dyDescent="0.2">
      <c r="A526" s="173">
        <f t="shared" si="9"/>
        <v>501</v>
      </c>
      <c r="B526" s="135" t="s">
        <v>305</v>
      </c>
      <c r="C526" s="178" t="s">
        <v>447</v>
      </c>
      <c r="D526" s="135" t="s">
        <v>468</v>
      </c>
      <c r="E526" s="177" t="s">
        <v>469</v>
      </c>
      <c r="F526" s="179">
        <f>ГРБС!H396</f>
        <v>0</v>
      </c>
      <c r="G526" s="4"/>
      <c r="H526" s="10"/>
      <c r="I526" s="10"/>
    </row>
    <row r="527" spans="1:9" ht="45.75" customHeight="1" x14ac:dyDescent="0.2">
      <c r="A527" s="173">
        <f t="shared" si="9"/>
        <v>502</v>
      </c>
      <c r="B527" s="135" t="s">
        <v>305</v>
      </c>
      <c r="C527" s="178" t="s">
        <v>447</v>
      </c>
      <c r="D527" s="135" t="s">
        <v>470</v>
      </c>
      <c r="E527" s="202" t="s">
        <v>243</v>
      </c>
      <c r="F527" s="179">
        <f>ГРБС!H397</f>
        <v>11848.2</v>
      </c>
      <c r="G527" s="4"/>
      <c r="H527" s="10"/>
      <c r="I527" s="10"/>
    </row>
    <row r="528" spans="1:9" ht="99.75" customHeight="1" x14ac:dyDescent="0.2">
      <c r="A528" s="173">
        <f t="shared" si="9"/>
        <v>503</v>
      </c>
      <c r="B528" s="135" t="s">
        <v>305</v>
      </c>
      <c r="C528" s="178" t="s">
        <v>449</v>
      </c>
      <c r="D528" s="135"/>
      <c r="E528" s="174" t="s">
        <v>682</v>
      </c>
      <c r="F528" s="179">
        <f>F529+F530+F531</f>
        <v>26053</v>
      </c>
      <c r="G528" s="4"/>
      <c r="H528" s="10"/>
      <c r="I528" s="10"/>
    </row>
    <row r="529" spans="1:9" ht="46.5" customHeight="1" x14ac:dyDescent="0.2">
      <c r="A529" s="173">
        <f t="shared" si="9"/>
        <v>504</v>
      </c>
      <c r="B529" s="135" t="s">
        <v>305</v>
      </c>
      <c r="C529" s="178" t="s">
        <v>449</v>
      </c>
      <c r="D529" s="135" t="s">
        <v>186</v>
      </c>
      <c r="E529" s="177" t="s">
        <v>187</v>
      </c>
      <c r="F529" s="179">
        <f>ГРБС!H399</f>
        <v>353</v>
      </c>
      <c r="G529" s="4"/>
      <c r="H529" s="10"/>
      <c r="I529" s="10"/>
    </row>
    <row r="530" spans="1:9" ht="28.5" customHeight="1" x14ac:dyDescent="0.2">
      <c r="A530" s="173">
        <f t="shared" si="9"/>
        <v>505</v>
      </c>
      <c r="B530" s="135" t="s">
        <v>305</v>
      </c>
      <c r="C530" s="178" t="s">
        <v>449</v>
      </c>
      <c r="D530" s="135" t="s">
        <v>468</v>
      </c>
      <c r="E530" s="177" t="s">
        <v>469</v>
      </c>
      <c r="F530" s="179">
        <f>ГРБС!H400</f>
        <v>0</v>
      </c>
      <c r="G530" s="4"/>
      <c r="H530" s="10"/>
      <c r="I530" s="10"/>
    </row>
    <row r="531" spans="1:9" ht="52.5" customHeight="1" x14ac:dyDescent="0.2">
      <c r="A531" s="173">
        <f t="shared" si="9"/>
        <v>506</v>
      </c>
      <c r="B531" s="178" t="s">
        <v>305</v>
      </c>
      <c r="C531" s="178" t="s">
        <v>449</v>
      </c>
      <c r="D531" s="135" t="s">
        <v>470</v>
      </c>
      <c r="E531" s="202" t="s">
        <v>243</v>
      </c>
      <c r="F531" s="179">
        <f>ГРБС!H401</f>
        <v>25700</v>
      </c>
      <c r="G531" s="4"/>
      <c r="H531" s="10"/>
      <c r="I531" s="10"/>
    </row>
    <row r="532" spans="1:9" ht="96" customHeight="1" x14ac:dyDescent="0.2">
      <c r="A532" s="173">
        <f t="shared" si="9"/>
        <v>507</v>
      </c>
      <c r="B532" s="135" t="s">
        <v>305</v>
      </c>
      <c r="C532" s="178" t="s">
        <v>450</v>
      </c>
      <c r="D532" s="135"/>
      <c r="E532" s="177" t="s">
        <v>648</v>
      </c>
      <c r="F532" s="179">
        <f>F533+F534+F535</f>
        <v>75020.5</v>
      </c>
      <c r="G532" s="4"/>
      <c r="H532" s="10"/>
      <c r="I532" s="10"/>
    </row>
    <row r="533" spans="1:9" ht="48.75" customHeight="1" x14ac:dyDescent="0.2">
      <c r="A533" s="173">
        <f t="shared" si="9"/>
        <v>508</v>
      </c>
      <c r="B533" s="135" t="s">
        <v>305</v>
      </c>
      <c r="C533" s="178" t="s">
        <v>450</v>
      </c>
      <c r="D533" s="135" t="s">
        <v>186</v>
      </c>
      <c r="E533" s="177" t="s">
        <v>187</v>
      </c>
      <c r="F533" s="179">
        <f>ГРБС!H403</f>
        <v>820.5</v>
      </c>
      <c r="G533" s="4"/>
      <c r="H533" s="10"/>
      <c r="I533" s="10"/>
    </row>
    <row r="534" spans="1:9" ht="32.25" customHeight="1" x14ac:dyDescent="0.2">
      <c r="A534" s="173">
        <f t="shared" si="9"/>
        <v>509</v>
      </c>
      <c r="B534" s="135" t="s">
        <v>305</v>
      </c>
      <c r="C534" s="178" t="s">
        <v>450</v>
      </c>
      <c r="D534" s="135" t="s">
        <v>468</v>
      </c>
      <c r="E534" s="177" t="s">
        <v>469</v>
      </c>
      <c r="F534" s="179">
        <f>ГРБС!H404</f>
        <v>0</v>
      </c>
      <c r="G534" s="4"/>
      <c r="H534" s="10"/>
      <c r="I534" s="10"/>
    </row>
    <row r="535" spans="1:9" ht="51.75" customHeight="1" x14ac:dyDescent="0.2">
      <c r="A535" s="173">
        <f t="shared" si="9"/>
        <v>510</v>
      </c>
      <c r="B535" s="135" t="s">
        <v>305</v>
      </c>
      <c r="C535" s="178" t="s">
        <v>450</v>
      </c>
      <c r="D535" s="135" t="s">
        <v>470</v>
      </c>
      <c r="E535" s="174" t="s">
        <v>243</v>
      </c>
      <c r="F535" s="179">
        <f>ГРБС!H405</f>
        <v>74200</v>
      </c>
      <c r="G535" s="4"/>
      <c r="H535" s="10"/>
      <c r="I535" s="10"/>
    </row>
    <row r="536" spans="1:9" ht="158.25" customHeight="1" x14ac:dyDescent="0.2">
      <c r="A536" s="166">
        <f t="shared" si="9"/>
        <v>511</v>
      </c>
      <c r="B536" s="196" t="s">
        <v>305</v>
      </c>
      <c r="C536" s="197" t="s">
        <v>681</v>
      </c>
      <c r="D536" s="196"/>
      <c r="E536" s="199" t="s">
        <v>680</v>
      </c>
      <c r="F536" s="176">
        <f>SUM(F537+F538)</f>
        <v>110.6</v>
      </c>
      <c r="G536" s="4"/>
      <c r="H536" s="10"/>
      <c r="I536" s="10"/>
    </row>
    <row r="537" spans="1:9" ht="34.5" customHeight="1" x14ac:dyDescent="0.2">
      <c r="A537" s="173">
        <f t="shared" si="9"/>
        <v>512</v>
      </c>
      <c r="B537" s="135" t="s">
        <v>305</v>
      </c>
      <c r="C537" s="178" t="s">
        <v>681</v>
      </c>
      <c r="D537" s="135" t="s">
        <v>468</v>
      </c>
      <c r="E537" s="177" t="s">
        <v>469</v>
      </c>
      <c r="F537" s="179">
        <f>SUM(ГРБС!H407)</f>
        <v>0</v>
      </c>
      <c r="G537" s="4"/>
      <c r="H537" s="10"/>
      <c r="I537" s="10"/>
    </row>
    <row r="538" spans="1:9" ht="52.5" customHeight="1" thickBot="1" x14ac:dyDescent="0.25">
      <c r="A538" s="180">
        <f t="shared" si="9"/>
        <v>513</v>
      </c>
      <c r="B538" s="196" t="s">
        <v>305</v>
      </c>
      <c r="C538" s="197" t="s">
        <v>681</v>
      </c>
      <c r="D538" s="196" t="s">
        <v>470</v>
      </c>
      <c r="E538" s="202" t="s">
        <v>243</v>
      </c>
      <c r="F538" s="198">
        <f>ГРБС!H408</f>
        <v>110.6</v>
      </c>
      <c r="G538" s="4"/>
      <c r="H538" s="10"/>
      <c r="I538" s="10"/>
    </row>
    <row r="539" spans="1:9" ht="31.5" customHeight="1" thickBot="1" x14ac:dyDescent="0.25">
      <c r="A539" s="156">
        <f t="shared" si="9"/>
        <v>514</v>
      </c>
      <c r="B539" s="421" t="s">
        <v>255</v>
      </c>
      <c r="C539" s="165"/>
      <c r="D539" s="165"/>
      <c r="E539" s="163" t="s">
        <v>256</v>
      </c>
      <c r="F539" s="187">
        <f>F540+F551</f>
        <v>8201.2000000000007</v>
      </c>
      <c r="G539" s="4"/>
      <c r="H539" s="10"/>
      <c r="I539" s="10"/>
    </row>
    <row r="540" spans="1:9" ht="60.75" customHeight="1" x14ac:dyDescent="0.2">
      <c r="A540" s="166">
        <f t="shared" si="9"/>
        <v>515</v>
      </c>
      <c r="B540" s="196" t="s">
        <v>255</v>
      </c>
      <c r="C540" s="170" t="s">
        <v>216</v>
      </c>
      <c r="D540" s="175"/>
      <c r="E540" s="199" t="s">
        <v>564</v>
      </c>
      <c r="F540" s="176">
        <f>F541</f>
        <v>7901.2</v>
      </c>
      <c r="G540" s="4"/>
      <c r="H540" s="10"/>
      <c r="I540" s="10"/>
    </row>
    <row r="541" spans="1:9" ht="60.75" customHeight="1" x14ac:dyDescent="0.2">
      <c r="A541" s="173">
        <f t="shared" si="9"/>
        <v>516</v>
      </c>
      <c r="B541" s="135" t="s">
        <v>255</v>
      </c>
      <c r="C541" s="170" t="s">
        <v>220</v>
      </c>
      <c r="D541" s="135"/>
      <c r="E541" s="177" t="s">
        <v>565</v>
      </c>
      <c r="F541" s="179">
        <f>F542+F545+F549</f>
        <v>7901.2</v>
      </c>
      <c r="G541" s="4"/>
      <c r="H541" s="10"/>
      <c r="I541" s="10"/>
    </row>
    <row r="542" spans="1:9" ht="81" customHeight="1" x14ac:dyDescent="0.2">
      <c r="A542" s="173">
        <f t="shared" si="9"/>
        <v>517</v>
      </c>
      <c r="B542" s="135" t="s">
        <v>255</v>
      </c>
      <c r="C542" s="178" t="s">
        <v>451</v>
      </c>
      <c r="D542" s="135"/>
      <c r="E542" s="177" t="s">
        <v>646</v>
      </c>
      <c r="F542" s="179">
        <f>F543+F544</f>
        <v>852</v>
      </c>
      <c r="G542" s="4"/>
      <c r="H542" s="10"/>
      <c r="I542" s="10"/>
    </row>
    <row r="543" spans="1:9" ht="32.25" customHeight="1" x14ac:dyDescent="0.2">
      <c r="A543" s="173">
        <f t="shared" si="9"/>
        <v>518</v>
      </c>
      <c r="B543" s="135" t="s">
        <v>255</v>
      </c>
      <c r="C543" s="247" t="s">
        <v>451</v>
      </c>
      <c r="D543" s="135" t="s">
        <v>228</v>
      </c>
      <c r="E543" s="177" t="s">
        <v>239</v>
      </c>
      <c r="F543" s="179">
        <f>ГРБС!H413</f>
        <v>479.2</v>
      </c>
      <c r="G543" s="4"/>
      <c r="H543" s="10"/>
      <c r="I543" s="10"/>
    </row>
    <row r="544" spans="1:9" ht="45" customHeight="1" x14ac:dyDescent="0.2">
      <c r="A544" s="173">
        <f t="shared" si="9"/>
        <v>519</v>
      </c>
      <c r="B544" s="135" t="s">
        <v>255</v>
      </c>
      <c r="C544" s="178" t="s">
        <v>451</v>
      </c>
      <c r="D544" s="135" t="s">
        <v>186</v>
      </c>
      <c r="E544" s="177" t="s">
        <v>187</v>
      </c>
      <c r="F544" s="179">
        <f>ГРБС!H414</f>
        <v>372.8</v>
      </c>
      <c r="G544" s="4"/>
      <c r="H544" s="10"/>
      <c r="I544" s="10"/>
    </row>
    <row r="545" spans="1:9" ht="93" customHeight="1" x14ac:dyDescent="0.2">
      <c r="A545" s="173">
        <f t="shared" si="9"/>
        <v>520</v>
      </c>
      <c r="B545" s="135" t="s">
        <v>255</v>
      </c>
      <c r="C545" s="178" t="s">
        <v>452</v>
      </c>
      <c r="D545" s="135"/>
      <c r="E545" s="177" t="s">
        <v>647</v>
      </c>
      <c r="F545" s="179">
        <f>F546+F547+F548</f>
        <v>7014.5</v>
      </c>
      <c r="G545" s="4"/>
      <c r="H545" s="10"/>
      <c r="I545" s="10"/>
    </row>
    <row r="546" spans="1:9" ht="32.25" customHeight="1" x14ac:dyDescent="0.2">
      <c r="A546" s="173">
        <f t="shared" si="9"/>
        <v>521</v>
      </c>
      <c r="B546" s="135" t="s">
        <v>255</v>
      </c>
      <c r="C546" s="178" t="s">
        <v>452</v>
      </c>
      <c r="D546" s="135" t="s">
        <v>228</v>
      </c>
      <c r="E546" s="177" t="s">
        <v>239</v>
      </c>
      <c r="F546" s="179">
        <f>ГРБС!H416</f>
        <v>6269</v>
      </c>
      <c r="G546" s="4"/>
      <c r="H546" s="10"/>
      <c r="I546" s="10"/>
    </row>
    <row r="547" spans="1:9" ht="46.5" customHeight="1" x14ac:dyDescent="0.2">
      <c r="A547" s="173">
        <f t="shared" si="9"/>
        <v>522</v>
      </c>
      <c r="B547" s="135" t="s">
        <v>255</v>
      </c>
      <c r="C547" s="184" t="s">
        <v>452</v>
      </c>
      <c r="D547" s="183" t="s">
        <v>186</v>
      </c>
      <c r="E547" s="181" t="s">
        <v>187</v>
      </c>
      <c r="F547" s="185">
        <f>ГРБС!H417</f>
        <v>743.9</v>
      </c>
      <c r="G547" s="4"/>
      <c r="H547" s="10"/>
      <c r="I547" s="10"/>
    </row>
    <row r="548" spans="1:9" ht="30" customHeight="1" x14ac:dyDescent="0.2">
      <c r="A548" s="173">
        <f t="shared" si="9"/>
        <v>523</v>
      </c>
      <c r="B548" s="135" t="s">
        <v>255</v>
      </c>
      <c r="C548" s="178" t="s">
        <v>452</v>
      </c>
      <c r="D548" s="135" t="s">
        <v>176</v>
      </c>
      <c r="E548" s="177" t="s">
        <v>177</v>
      </c>
      <c r="F548" s="179">
        <f>ГРБС!H418</f>
        <v>1.6</v>
      </c>
      <c r="G548" s="4"/>
      <c r="H548" s="10"/>
      <c r="I548" s="10"/>
    </row>
    <row r="549" spans="1:9" ht="30" customHeight="1" x14ac:dyDescent="0.2">
      <c r="A549" s="173">
        <f t="shared" si="9"/>
        <v>524</v>
      </c>
      <c r="B549" s="135" t="s">
        <v>255</v>
      </c>
      <c r="C549" s="170" t="s">
        <v>221</v>
      </c>
      <c r="D549" s="135"/>
      <c r="E549" s="177" t="s">
        <v>245</v>
      </c>
      <c r="F549" s="179">
        <f>F550</f>
        <v>34.700000000000003</v>
      </c>
      <c r="G549" s="4"/>
      <c r="H549" s="10"/>
      <c r="I549" s="10"/>
    </row>
    <row r="550" spans="1:9" ht="45" customHeight="1" x14ac:dyDescent="0.2">
      <c r="A550" s="173">
        <f t="shared" si="9"/>
        <v>525</v>
      </c>
      <c r="B550" s="135" t="s">
        <v>255</v>
      </c>
      <c r="C550" s="170" t="s">
        <v>221</v>
      </c>
      <c r="D550" s="135" t="s">
        <v>186</v>
      </c>
      <c r="E550" s="177" t="s">
        <v>187</v>
      </c>
      <c r="F550" s="179">
        <f>ГРБС!H420</f>
        <v>34.700000000000003</v>
      </c>
      <c r="G550" s="4"/>
      <c r="H550" s="10"/>
      <c r="I550" s="10"/>
    </row>
    <row r="551" spans="1:9" ht="78" customHeight="1" x14ac:dyDescent="0.2">
      <c r="A551" s="173">
        <f t="shared" si="9"/>
        <v>526</v>
      </c>
      <c r="B551" s="135" t="s">
        <v>255</v>
      </c>
      <c r="C551" s="178" t="s">
        <v>362</v>
      </c>
      <c r="D551" s="135"/>
      <c r="E551" s="177" t="s">
        <v>506</v>
      </c>
      <c r="F551" s="179">
        <f>F552</f>
        <v>300</v>
      </c>
      <c r="G551" s="4"/>
      <c r="H551" s="10"/>
      <c r="I551" s="10"/>
    </row>
    <row r="552" spans="1:9" ht="62.25" customHeight="1" x14ac:dyDescent="0.2">
      <c r="A552" s="173">
        <f t="shared" si="9"/>
        <v>527</v>
      </c>
      <c r="B552" s="135" t="s">
        <v>255</v>
      </c>
      <c r="C552" s="178" t="s">
        <v>215</v>
      </c>
      <c r="D552" s="135"/>
      <c r="E552" s="177" t="s">
        <v>585</v>
      </c>
      <c r="F552" s="179">
        <f>F553</f>
        <v>300</v>
      </c>
      <c r="G552" s="4"/>
      <c r="H552" s="10"/>
      <c r="I552" s="10"/>
    </row>
    <row r="553" spans="1:9" ht="63" customHeight="1" thickBot="1" x14ac:dyDescent="0.25">
      <c r="A553" s="257">
        <f t="shared" si="9"/>
        <v>528</v>
      </c>
      <c r="B553" s="196" t="s">
        <v>255</v>
      </c>
      <c r="C553" s="247" t="s">
        <v>215</v>
      </c>
      <c r="D553" s="196" t="s">
        <v>505</v>
      </c>
      <c r="E553" s="195" t="s">
        <v>599</v>
      </c>
      <c r="F553" s="383">
        <f>ГРБС!H423</f>
        <v>300</v>
      </c>
      <c r="G553" s="4"/>
      <c r="H553" s="10"/>
      <c r="I553" s="10"/>
    </row>
    <row r="554" spans="1:9" ht="31.5" customHeight="1" thickBot="1" x14ac:dyDescent="0.25">
      <c r="A554" s="156">
        <f t="shared" si="9"/>
        <v>529</v>
      </c>
      <c r="B554" s="162" t="s">
        <v>591</v>
      </c>
      <c r="C554" s="262"/>
      <c r="D554" s="213"/>
      <c r="E554" s="157" t="s">
        <v>146</v>
      </c>
      <c r="F554" s="286">
        <f>F566+F555</f>
        <v>1353</v>
      </c>
      <c r="G554" s="2"/>
      <c r="H554" s="12"/>
      <c r="I554" s="17"/>
    </row>
    <row r="555" spans="1:9" ht="15" customHeight="1" thickBot="1" x14ac:dyDescent="0.25">
      <c r="A555" s="156">
        <f t="shared" si="9"/>
        <v>530</v>
      </c>
      <c r="B555" s="165" t="s">
        <v>592</v>
      </c>
      <c r="C555" s="262"/>
      <c r="D555" s="213"/>
      <c r="E555" s="163" t="s">
        <v>593</v>
      </c>
      <c r="F555" s="287">
        <f>F556</f>
        <v>230</v>
      </c>
      <c r="G555" s="2"/>
      <c r="H555" s="12"/>
      <c r="I555" s="17"/>
    </row>
    <row r="556" spans="1:9" ht="66" customHeight="1" x14ac:dyDescent="0.2">
      <c r="A556" s="381">
        <f t="shared" si="9"/>
        <v>531</v>
      </c>
      <c r="B556" s="196" t="s">
        <v>592</v>
      </c>
      <c r="C556" s="170" t="s">
        <v>365</v>
      </c>
      <c r="D556" s="169"/>
      <c r="E556" s="422" t="s">
        <v>455</v>
      </c>
      <c r="F556" s="423">
        <f>F557</f>
        <v>230</v>
      </c>
      <c r="G556" s="2"/>
      <c r="H556" s="12"/>
      <c r="I556" s="17"/>
    </row>
    <row r="557" spans="1:9" ht="64.5" customHeight="1" x14ac:dyDescent="0.2">
      <c r="A557" s="173">
        <f t="shared" si="9"/>
        <v>532</v>
      </c>
      <c r="B557" s="135" t="s">
        <v>592</v>
      </c>
      <c r="C557" s="178" t="s">
        <v>420</v>
      </c>
      <c r="D557" s="135"/>
      <c r="E557" s="181" t="s">
        <v>63</v>
      </c>
      <c r="F557" s="210">
        <f>F560+F564</f>
        <v>230</v>
      </c>
      <c r="G557" s="2"/>
      <c r="H557" s="12"/>
      <c r="I557" s="17"/>
    </row>
    <row r="558" spans="1:9" ht="76.5" customHeight="1" x14ac:dyDescent="0.2">
      <c r="A558" s="173">
        <f t="shared" si="9"/>
        <v>533</v>
      </c>
      <c r="B558" s="135" t="s">
        <v>592</v>
      </c>
      <c r="C558" s="178" t="s">
        <v>605</v>
      </c>
      <c r="D558" s="135"/>
      <c r="E558" s="177" t="s">
        <v>594</v>
      </c>
      <c r="F558" s="210">
        <f>F559</f>
        <v>0</v>
      </c>
      <c r="G558" s="2"/>
      <c r="H558" s="12"/>
      <c r="I558" s="17"/>
    </row>
    <row r="559" spans="1:9" ht="17.25" customHeight="1" x14ac:dyDescent="0.2">
      <c r="A559" s="180">
        <f t="shared" si="9"/>
        <v>534</v>
      </c>
      <c r="B559" s="135" t="s">
        <v>592</v>
      </c>
      <c r="C559" s="178" t="s">
        <v>605</v>
      </c>
      <c r="D559" s="183" t="s">
        <v>123</v>
      </c>
      <c r="E559" s="181" t="s">
        <v>127</v>
      </c>
      <c r="F559" s="424">
        <f>ГРБС!H563</f>
        <v>0</v>
      </c>
      <c r="G559" s="2"/>
      <c r="H559" s="12"/>
      <c r="I559" s="17"/>
    </row>
    <row r="560" spans="1:9" ht="80.25" customHeight="1" x14ac:dyDescent="0.2">
      <c r="A560" s="180">
        <f t="shared" si="9"/>
        <v>535</v>
      </c>
      <c r="B560" s="169" t="s">
        <v>592</v>
      </c>
      <c r="C560" s="170" t="s">
        <v>713</v>
      </c>
      <c r="D560" s="135"/>
      <c r="E560" s="177" t="s">
        <v>594</v>
      </c>
      <c r="F560" s="424">
        <f>F561</f>
        <v>69</v>
      </c>
      <c r="G560" s="2"/>
      <c r="H560" s="12"/>
      <c r="I560" s="17"/>
    </row>
    <row r="561" spans="1:11" ht="17.25" customHeight="1" x14ac:dyDescent="0.2">
      <c r="A561" s="180">
        <f t="shared" si="9"/>
        <v>536</v>
      </c>
      <c r="B561" s="169" t="s">
        <v>592</v>
      </c>
      <c r="C561" s="178" t="s">
        <v>713</v>
      </c>
      <c r="D561" s="135" t="s">
        <v>123</v>
      </c>
      <c r="E561" s="181" t="s">
        <v>127</v>
      </c>
      <c r="F561" s="424">
        <f>ГРБС!H565</f>
        <v>69</v>
      </c>
      <c r="G561" s="2"/>
      <c r="H561" s="12"/>
      <c r="I561" s="17"/>
    </row>
    <row r="562" spans="1:11" ht="79.5" customHeight="1" x14ac:dyDescent="0.2">
      <c r="A562" s="180">
        <f t="shared" si="9"/>
        <v>537</v>
      </c>
      <c r="B562" s="135" t="s">
        <v>592</v>
      </c>
      <c r="C562" s="178" t="s">
        <v>705</v>
      </c>
      <c r="D562" s="135"/>
      <c r="E562" s="177" t="s">
        <v>594</v>
      </c>
      <c r="F562" s="210">
        <f>F563</f>
        <v>0</v>
      </c>
      <c r="G562" s="2"/>
      <c r="H562" s="12"/>
      <c r="I562" s="17"/>
    </row>
    <row r="563" spans="1:11" ht="20.25" customHeight="1" x14ac:dyDescent="0.2">
      <c r="A563" s="180">
        <f t="shared" si="9"/>
        <v>538</v>
      </c>
      <c r="B563" s="135" t="s">
        <v>592</v>
      </c>
      <c r="C563" s="178" t="s">
        <v>705</v>
      </c>
      <c r="D563" s="135" t="s">
        <v>123</v>
      </c>
      <c r="E563" s="177" t="s">
        <v>127</v>
      </c>
      <c r="F563" s="210">
        <f>ГРБС!H567</f>
        <v>0</v>
      </c>
      <c r="G563" s="2"/>
      <c r="H563" s="12"/>
      <c r="I563" s="17"/>
    </row>
    <row r="564" spans="1:11" ht="80.25" customHeight="1" x14ac:dyDescent="0.2">
      <c r="A564" s="180">
        <f t="shared" si="9"/>
        <v>539</v>
      </c>
      <c r="B564" s="135" t="s">
        <v>592</v>
      </c>
      <c r="C564" s="178" t="s">
        <v>714</v>
      </c>
      <c r="D564" s="135"/>
      <c r="E564" s="177" t="s">
        <v>594</v>
      </c>
      <c r="F564" s="210">
        <f>F565</f>
        <v>161</v>
      </c>
      <c r="G564" s="2"/>
      <c r="H564" s="12"/>
      <c r="I564" s="17"/>
    </row>
    <row r="565" spans="1:11" ht="20.25" customHeight="1" thickBot="1" x14ac:dyDescent="0.25">
      <c r="A565" s="180">
        <f t="shared" si="9"/>
        <v>540</v>
      </c>
      <c r="B565" s="183" t="s">
        <v>592</v>
      </c>
      <c r="C565" s="184" t="s">
        <v>714</v>
      </c>
      <c r="D565" s="352" t="s">
        <v>123</v>
      </c>
      <c r="E565" s="181" t="s">
        <v>127</v>
      </c>
      <c r="F565" s="292">
        <f>ГРБС!H569</f>
        <v>161</v>
      </c>
      <c r="G565" s="2"/>
      <c r="H565" s="12"/>
      <c r="I565" s="17"/>
    </row>
    <row r="566" spans="1:11" ht="31.5" customHeight="1" thickBot="1" x14ac:dyDescent="0.25">
      <c r="A566" s="156">
        <f t="shared" si="9"/>
        <v>541</v>
      </c>
      <c r="B566" s="165" t="s">
        <v>153</v>
      </c>
      <c r="C566" s="165"/>
      <c r="D566" s="165"/>
      <c r="E566" s="163" t="s">
        <v>154</v>
      </c>
      <c r="F566" s="187">
        <f>F567</f>
        <v>1123</v>
      </c>
      <c r="G566" s="2"/>
      <c r="H566" s="7"/>
    </row>
    <row r="567" spans="1:11" ht="77.25" customHeight="1" x14ac:dyDescent="0.2">
      <c r="A567" s="215">
        <f t="shared" si="9"/>
        <v>542</v>
      </c>
      <c r="B567" s="169" t="s">
        <v>153</v>
      </c>
      <c r="C567" s="170" t="s">
        <v>371</v>
      </c>
      <c r="D567" s="175"/>
      <c r="E567" s="199" t="s">
        <v>59</v>
      </c>
      <c r="F567" s="176">
        <f>F568</f>
        <v>1123</v>
      </c>
      <c r="G567" s="6"/>
      <c r="H567" s="7"/>
    </row>
    <row r="568" spans="1:11" ht="60.75" customHeight="1" x14ac:dyDescent="0.2">
      <c r="A568" s="173">
        <f t="shared" si="9"/>
        <v>543</v>
      </c>
      <c r="B568" s="135" t="s">
        <v>153</v>
      </c>
      <c r="C568" s="170" t="s">
        <v>604</v>
      </c>
      <c r="D568" s="204"/>
      <c r="E568" s="177" t="s">
        <v>566</v>
      </c>
      <c r="F568" s="179">
        <f>F569</f>
        <v>1123</v>
      </c>
      <c r="G568" s="6"/>
      <c r="H568" s="7"/>
    </row>
    <row r="569" spans="1:11" ht="47.25" customHeight="1" x14ac:dyDescent="0.2">
      <c r="A569" s="173">
        <f t="shared" si="9"/>
        <v>544</v>
      </c>
      <c r="B569" s="135" t="s">
        <v>153</v>
      </c>
      <c r="C569" s="170" t="s">
        <v>213</v>
      </c>
      <c r="D569" s="204"/>
      <c r="E569" s="177" t="s">
        <v>494</v>
      </c>
      <c r="F569" s="179">
        <f>F570</f>
        <v>1123</v>
      </c>
      <c r="G569" s="6"/>
      <c r="H569" s="7"/>
    </row>
    <row r="570" spans="1:11" ht="48" customHeight="1" thickBot="1" x14ac:dyDescent="0.25">
      <c r="A570" s="257">
        <f t="shared" si="9"/>
        <v>545</v>
      </c>
      <c r="B570" s="183" t="s">
        <v>153</v>
      </c>
      <c r="C570" s="184" t="s">
        <v>213</v>
      </c>
      <c r="D570" s="183" t="s">
        <v>186</v>
      </c>
      <c r="E570" s="181" t="s">
        <v>187</v>
      </c>
      <c r="F570" s="185">
        <f>ГРБС!H429</f>
        <v>1123</v>
      </c>
      <c r="G570" s="6"/>
      <c r="H570" s="7"/>
    </row>
    <row r="571" spans="1:11" ht="31.5" customHeight="1" thickBot="1" x14ac:dyDescent="0.25">
      <c r="A571" s="156">
        <f t="shared" si="9"/>
        <v>546</v>
      </c>
      <c r="B571" s="162" t="s">
        <v>39</v>
      </c>
      <c r="C571" s="162"/>
      <c r="D571" s="162"/>
      <c r="E571" s="157" t="s">
        <v>38</v>
      </c>
      <c r="F571" s="161">
        <f>F572</f>
        <v>522.20000000000005</v>
      </c>
      <c r="G571" s="6"/>
      <c r="H571" s="7"/>
    </row>
    <row r="572" spans="1:11" ht="32.25" customHeight="1" thickBot="1" x14ac:dyDescent="0.25">
      <c r="A572" s="156">
        <f t="shared" si="9"/>
        <v>547</v>
      </c>
      <c r="B572" s="165" t="s">
        <v>40</v>
      </c>
      <c r="C572" s="165"/>
      <c r="D572" s="165"/>
      <c r="E572" s="163" t="s">
        <v>568</v>
      </c>
      <c r="F572" s="187">
        <f>F573</f>
        <v>522.20000000000005</v>
      </c>
      <c r="G572" s="6"/>
      <c r="H572" s="7"/>
    </row>
    <row r="573" spans="1:11" ht="79.5" customHeight="1" thickBot="1" x14ac:dyDescent="0.25">
      <c r="A573" s="381">
        <f t="shared" si="9"/>
        <v>548</v>
      </c>
      <c r="B573" s="196" t="s">
        <v>40</v>
      </c>
      <c r="C573" s="169" t="s">
        <v>367</v>
      </c>
      <c r="D573" s="169"/>
      <c r="E573" s="199" t="s">
        <v>313</v>
      </c>
      <c r="F573" s="176">
        <f>F574</f>
        <v>522.20000000000005</v>
      </c>
      <c r="G573" s="6"/>
      <c r="H573" s="7"/>
    </row>
    <row r="574" spans="1:11" ht="61.5" customHeight="1" thickBot="1" x14ac:dyDescent="0.25">
      <c r="A574" s="173">
        <f t="shared" si="9"/>
        <v>549</v>
      </c>
      <c r="B574" s="135" t="s">
        <v>40</v>
      </c>
      <c r="C574" s="135" t="s">
        <v>368</v>
      </c>
      <c r="D574" s="135"/>
      <c r="E574" s="177" t="s">
        <v>258</v>
      </c>
      <c r="F574" s="179">
        <f>F575</f>
        <v>522.20000000000005</v>
      </c>
      <c r="G574" s="6"/>
      <c r="H574" s="7"/>
      <c r="K574" s="59"/>
    </row>
    <row r="575" spans="1:11" ht="47.25" customHeight="1" x14ac:dyDescent="0.2">
      <c r="A575" s="173">
        <f t="shared" si="9"/>
        <v>550</v>
      </c>
      <c r="B575" s="135" t="s">
        <v>40</v>
      </c>
      <c r="C575" s="211" t="s">
        <v>45</v>
      </c>
      <c r="D575" s="135"/>
      <c r="E575" s="177" t="s">
        <v>567</v>
      </c>
      <c r="F575" s="179">
        <f>F576</f>
        <v>522.20000000000005</v>
      </c>
      <c r="G575" s="6"/>
      <c r="H575" s="7"/>
    </row>
    <row r="576" spans="1:11" ht="21.75" customHeight="1" thickBot="1" x14ac:dyDescent="0.25">
      <c r="A576" s="257">
        <f t="shared" si="9"/>
        <v>551</v>
      </c>
      <c r="B576" s="196" t="s">
        <v>40</v>
      </c>
      <c r="C576" s="200" t="s">
        <v>45</v>
      </c>
      <c r="D576" s="183" t="s">
        <v>123</v>
      </c>
      <c r="E576" s="181" t="s">
        <v>127</v>
      </c>
      <c r="F576" s="185">
        <f>ГРБС!H435</f>
        <v>522.20000000000005</v>
      </c>
      <c r="G576" s="6"/>
      <c r="H576" s="7"/>
    </row>
    <row r="577" spans="1:9" ht="47.25" customHeight="1" thickBot="1" x14ac:dyDescent="0.25">
      <c r="A577" s="156">
        <f t="shared" si="9"/>
        <v>552</v>
      </c>
      <c r="B577" s="162" t="s">
        <v>434</v>
      </c>
      <c r="C577" s="162"/>
      <c r="D577" s="162"/>
      <c r="E577" s="157" t="s">
        <v>433</v>
      </c>
      <c r="F577" s="161">
        <f>F578</f>
        <v>841.4</v>
      </c>
      <c r="G577" s="6"/>
      <c r="H577" s="7"/>
    </row>
    <row r="578" spans="1:9" ht="45.75" customHeight="1" thickBot="1" x14ac:dyDescent="0.25">
      <c r="A578" s="156">
        <f t="shared" si="9"/>
        <v>553</v>
      </c>
      <c r="B578" s="165" t="s">
        <v>170</v>
      </c>
      <c r="C578" s="165"/>
      <c r="D578" s="165"/>
      <c r="E578" s="163" t="s">
        <v>436</v>
      </c>
      <c r="F578" s="187">
        <f>F579</f>
        <v>841.4</v>
      </c>
      <c r="G578" s="6"/>
      <c r="H578" s="7"/>
    </row>
    <row r="579" spans="1:9" ht="28.5" customHeight="1" x14ac:dyDescent="0.2">
      <c r="A579" s="381">
        <f t="shared" si="9"/>
        <v>554</v>
      </c>
      <c r="B579" s="169" t="s">
        <v>170</v>
      </c>
      <c r="C579" s="170" t="s">
        <v>66</v>
      </c>
      <c r="D579" s="169"/>
      <c r="E579" s="199" t="s">
        <v>687</v>
      </c>
      <c r="F579" s="176">
        <f>F580</f>
        <v>841.4</v>
      </c>
      <c r="G579" s="6"/>
      <c r="H579" s="7"/>
    </row>
    <row r="580" spans="1:9" ht="31.5" customHeight="1" x14ac:dyDescent="0.2">
      <c r="A580" s="173">
        <f t="shared" si="9"/>
        <v>555</v>
      </c>
      <c r="B580" s="135" t="s">
        <v>170</v>
      </c>
      <c r="C580" s="178" t="s">
        <v>99</v>
      </c>
      <c r="D580" s="135"/>
      <c r="E580" s="177" t="s">
        <v>171</v>
      </c>
      <c r="F580" s="179">
        <f>F581</f>
        <v>841.4</v>
      </c>
      <c r="G580" s="6"/>
      <c r="H580" s="7"/>
    </row>
    <row r="581" spans="1:9" ht="20.25" customHeight="1" thickBot="1" x14ac:dyDescent="0.25">
      <c r="A581" s="257">
        <f t="shared" si="9"/>
        <v>556</v>
      </c>
      <c r="B581" s="299" t="s">
        <v>170</v>
      </c>
      <c r="C581" s="425" t="s">
        <v>99</v>
      </c>
      <c r="D581" s="299" t="s">
        <v>435</v>
      </c>
      <c r="E581" s="426" t="s">
        <v>172</v>
      </c>
      <c r="F581" s="427">
        <f>ГРБС!H440</f>
        <v>841.4</v>
      </c>
      <c r="G581" s="6"/>
      <c r="H581" s="7"/>
    </row>
    <row r="582" spans="1:9" ht="16.5" customHeight="1" thickBot="1" x14ac:dyDescent="0.25">
      <c r="A582" s="156">
        <f t="shared" si="9"/>
        <v>557</v>
      </c>
      <c r="B582" s="160"/>
      <c r="C582" s="160"/>
      <c r="D582" s="160"/>
      <c r="E582" s="157" t="s">
        <v>303</v>
      </c>
      <c r="F582" s="161">
        <f>F26+F120+F156+F247+F298+F313+F450+F470+F490+F554+F571+F577</f>
        <v>1450389.5999999996</v>
      </c>
      <c r="G582" s="2"/>
      <c r="H582" s="12"/>
      <c r="I582" s="12"/>
    </row>
    <row r="583" spans="1:9" ht="15.75" customHeight="1" x14ac:dyDescent="0.2">
      <c r="A583" s="314" t="s">
        <v>579</v>
      </c>
      <c r="B583" s="314"/>
      <c r="C583" s="314"/>
      <c r="D583" s="314"/>
      <c r="E583" s="314"/>
      <c r="F583" s="314"/>
      <c r="G583" s="314"/>
      <c r="H583" s="314"/>
    </row>
    <row r="584" spans="1:9" x14ac:dyDescent="0.2">
      <c r="G584" s="2"/>
      <c r="H584" s="2"/>
    </row>
    <row r="585" spans="1:9" x14ac:dyDescent="0.2">
      <c r="C585" s="357"/>
      <c r="G585" s="2"/>
      <c r="H585" s="2"/>
    </row>
    <row r="586" spans="1:9" x14ac:dyDescent="0.2">
      <c r="C586" s="357"/>
      <c r="D586" s="429"/>
      <c r="G586" s="2"/>
      <c r="H586" s="2"/>
    </row>
    <row r="587" spans="1:9" x14ac:dyDescent="0.2">
      <c r="C587" s="357"/>
      <c r="D587" s="429"/>
      <c r="G587" s="2"/>
      <c r="H587" s="2"/>
    </row>
    <row r="588" spans="1:9" x14ac:dyDescent="0.2">
      <c r="G588" s="2"/>
      <c r="H588" s="2"/>
    </row>
    <row r="589" spans="1:9" x14ac:dyDescent="0.2">
      <c r="G589" s="2"/>
      <c r="H589" s="2"/>
    </row>
    <row r="590" spans="1:9" x14ac:dyDescent="0.2">
      <c r="G590" s="2"/>
      <c r="H590" s="2"/>
    </row>
    <row r="591" spans="1:9" ht="15.75" x14ac:dyDescent="0.25">
      <c r="C591" s="355"/>
      <c r="D591" s="356"/>
      <c r="E591" s="430"/>
      <c r="F591" s="140"/>
      <c r="G591" s="2"/>
      <c r="H591" s="2"/>
    </row>
    <row r="592" spans="1:9" ht="15.75" x14ac:dyDescent="0.25">
      <c r="C592" s="355"/>
      <c r="D592" s="356"/>
      <c r="E592" s="359"/>
      <c r="F592" s="140"/>
      <c r="G592" s="2"/>
      <c r="H592" s="2"/>
    </row>
    <row r="593" spans="2:8" ht="15.75" x14ac:dyDescent="0.25">
      <c r="C593" s="355"/>
      <c r="D593" s="356"/>
      <c r="E593" s="359"/>
      <c r="F593" s="140"/>
      <c r="G593" s="2"/>
      <c r="H593" s="2"/>
    </row>
    <row r="594" spans="2:8" ht="15.75" x14ac:dyDescent="0.25">
      <c r="C594" s="355"/>
      <c r="D594" s="356"/>
      <c r="E594" s="430"/>
      <c r="F594" s="140"/>
      <c r="G594" s="2"/>
      <c r="H594" s="2"/>
    </row>
    <row r="595" spans="2:8" ht="15.75" x14ac:dyDescent="0.25">
      <c r="C595" s="357"/>
      <c r="D595" s="358"/>
      <c r="E595" s="359"/>
      <c r="F595" s="140"/>
      <c r="G595" s="2"/>
      <c r="H595" s="2"/>
    </row>
    <row r="596" spans="2:8" ht="15.75" x14ac:dyDescent="0.25">
      <c r="C596" s="357"/>
      <c r="D596" s="358"/>
      <c r="E596" s="359"/>
      <c r="F596" s="140"/>
      <c r="G596" s="2"/>
      <c r="H596" s="2"/>
    </row>
    <row r="597" spans="2:8" ht="15.75" x14ac:dyDescent="0.25">
      <c r="C597" s="357"/>
      <c r="D597" s="358"/>
      <c r="E597" s="359"/>
      <c r="F597" s="140"/>
      <c r="G597" s="2"/>
      <c r="H597" s="2"/>
    </row>
    <row r="598" spans="2:8" ht="15.75" x14ac:dyDescent="0.25">
      <c r="C598" s="357"/>
      <c r="D598" s="358"/>
      <c r="E598" s="359"/>
      <c r="F598" s="140"/>
      <c r="G598" s="2"/>
      <c r="H598" s="2"/>
    </row>
    <row r="599" spans="2:8" ht="15.75" x14ac:dyDescent="0.25">
      <c r="D599" s="358"/>
      <c r="E599" s="359"/>
      <c r="F599" s="140"/>
      <c r="G599" s="2"/>
      <c r="H599" s="2"/>
    </row>
    <row r="600" spans="2:8" ht="15.75" x14ac:dyDescent="0.25">
      <c r="D600" s="358"/>
      <c r="E600" s="359"/>
      <c r="F600" s="140"/>
      <c r="G600" s="2"/>
      <c r="H600" s="2"/>
    </row>
    <row r="601" spans="2:8" ht="15.75" x14ac:dyDescent="0.25">
      <c r="C601" s="357"/>
      <c r="D601" s="358"/>
      <c r="E601" s="359"/>
      <c r="F601" s="140"/>
      <c r="G601" s="2"/>
      <c r="H601" s="2"/>
    </row>
    <row r="602" spans="2:8" ht="15.75" x14ac:dyDescent="0.25">
      <c r="B602" s="431"/>
      <c r="C602" s="431"/>
      <c r="D602" s="431"/>
      <c r="E602" s="431"/>
      <c r="F602" s="431"/>
      <c r="G602" s="8"/>
      <c r="H602" s="2"/>
    </row>
    <row r="603" spans="2:8" ht="15.75" x14ac:dyDescent="0.25">
      <c r="B603" s="432"/>
      <c r="C603" s="432"/>
      <c r="D603" s="432"/>
      <c r="E603" s="433"/>
      <c r="F603" s="432"/>
      <c r="G603" s="2"/>
      <c r="H603" s="2"/>
    </row>
  </sheetData>
  <mergeCells count="20">
    <mergeCell ref="E7:H7"/>
    <mergeCell ref="A22:A24"/>
    <mergeCell ref="E8:H8"/>
    <mergeCell ref="B602:F602"/>
    <mergeCell ref="B21:F21"/>
    <mergeCell ref="E22:E24"/>
    <mergeCell ref="C22:C24"/>
    <mergeCell ref="D22:D24"/>
    <mergeCell ref="F22:F24"/>
    <mergeCell ref="A583:H583"/>
    <mergeCell ref="A17:F17"/>
    <mergeCell ref="A18:F18"/>
    <mergeCell ref="A19:F19"/>
    <mergeCell ref="A15:F15"/>
    <mergeCell ref="A16:F16"/>
    <mergeCell ref="E6:H6"/>
    <mergeCell ref="E5:I5"/>
    <mergeCell ref="E3:H3"/>
    <mergeCell ref="E2:H2"/>
    <mergeCell ref="E1:I1"/>
  </mergeCells>
  <phoneticPr fontId="0" type="noConversion"/>
  <pageMargins left="0.98425196850393704" right="0.59055118110236227" top="0.78740157480314965" bottom="0.78740157480314965" header="0.39370078740157483" footer="0.39370078740157483"/>
  <pageSetup paperSize="9" firstPageNumber="4" fitToHeight="3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view="pageBreakPreview" topLeftCell="A44" zoomScaleNormal="75" zoomScaleSheetLayoutView="100" workbookViewId="0">
      <selection activeCell="F23" sqref="F23"/>
    </sheetView>
  </sheetViews>
  <sheetFormatPr defaultRowHeight="12.75" x14ac:dyDescent="0.2"/>
  <cols>
    <col min="1" max="1" width="5.5703125" style="74" customWidth="1"/>
    <col min="2" max="2" width="44.85546875" style="114" customWidth="1"/>
    <col min="3" max="3" width="19.7109375" style="74" customWidth="1"/>
    <col min="4" max="4" width="21.42578125" style="74" customWidth="1"/>
    <col min="5" max="5" width="9.85546875" bestFit="1" customWidth="1"/>
  </cols>
  <sheetData>
    <row r="1" spans="2:7" ht="15.75" hidden="1" x14ac:dyDescent="0.25">
      <c r="B1" s="316" t="s">
        <v>148</v>
      </c>
      <c r="C1" s="317"/>
      <c r="D1" s="317"/>
    </row>
    <row r="2" spans="2:7" ht="15.75" hidden="1" x14ac:dyDescent="0.25">
      <c r="B2" s="316" t="s">
        <v>149</v>
      </c>
      <c r="C2" s="317"/>
      <c r="D2" s="317"/>
    </row>
    <row r="3" spans="2:7" ht="15.75" customHeight="1" x14ac:dyDescent="0.25">
      <c r="B3" s="320"/>
      <c r="C3" s="320"/>
      <c r="D3" s="320"/>
    </row>
    <row r="4" spans="2:7" ht="15.75" customHeight="1" x14ac:dyDescent="0.25">
      <c r="B4" s="321"/>
      <c r="C4" s="321"/>
      <c r="D4" s="321"/>
    </row>
    <row r="5" spans="2:7" ht="15.75" customHeight="1" x14ac:dyDescent="0.25">
      <c r="B5" s="321"/>
      <c r="C5" s="321"/>
      <c r="D5" s="321"/>
    </row>
    <row r="6" spans="2:7" ht="15.75" customHeight="1" x14ac:dyDescent="0.25">
      <c r="B6" s="321"/>
      <c r="C6" s="321"/>
      <c r="D6" s="321"/>
      <c r="E6" s="49"/>
    </row>
    <row r="7" spans="2:7" ht="15.75" customHeight="1" x14ac:dyDescent="0.25">
      <c r="B7" s="321"/>
      <c r="C7" s="321"/>
      <c r="D7" s="321"/>
    </row>
    <row r="8" spans="2:7" ht="15.75" customHeight="1" x14ac:dyDescent="0.25">
      <c r="B8" s="321"/>
      <c r="C8" s="321"/>
      <c r="D8" s="321"/>
      <c r="G8" s="18"/>
    </row>
    <row r="9" spans="2:7" ht="15.75" customHeight="1" x14ac:dyDescent="0.25">
      <c r="B9" s="321"/>
      <c r="C9" s="321"/>
      <c r="D9" s="321"/>
      <c r="G9" s="18"/>
    </row>
    <row r="10" spans="2:7" ht="15.75" x14ac:dyDescent="0.25">
      <c r="C10" s="115"/>
      <c r="D10" s="116"/>
      <c r="G10" s="18"/>
    </row>
    <row r="11" spans="2:7" ht="15" x14ac:dyDescent="0.25">
      <c r="B11" s="318" t="s">
        <v>247</v>
      </c>
      <c r="C11" s="319"/>
      <c r="D11" s="113"/>
    </row>
    <row r="12" spans="2:7" ht="15" x14ac:dyDescent="0.25">
      <c r="B12" s="131"/>
      <c r="C12" s="132"/>
      <c r="D12" s="131"/>
    </row>
    <row r="13" spans="2:7" ht="15" x14ac:dyDescent="0.25">
      <c r="B13" s="131"/>
      <c r="C13" s="132"/>
      <c r="D13" s="131"/>
    </row>
    <row r="14" spans="2:7" ht="15" x14ac:dyDescent="0.25">
      <c r="B14" s="131"/>
      <c r="C14" s="132"/>
      <c r="D14" s="131"/>
    </row>
    <row r="15" spans="2:7" ht="15" x14ac:dyDescent="0.25">
      <c r="B15" s="131"/>
      <c r="C15" s="132"/>
      <c r="D15" s="131"/>
    </row>
    <row r="16" spans="2:7" ht="15" x14ac:dyDescent="0.25">
      <c r="B16" s="131"/>
      <c r="C16" s="132"/>
      <c r="D16" s="131"/>
    </row>
    <row r="17" spans="1:21" ht="30.75" customHeight="1" x14ac:dyDescent="0.2">
      <c r="B17" s="315" t="s">
        <v>626</v>
      </c>
      <c r="C17" s="315"/>
      <c r="D17" s="315"/>
    </row>
    <row r="18" spans="1:21" ht="13.5" customHeight="1" x14ac:dyDescent="0.2">
      <c r="B18" s="117"/>
      <c r="C18" s="117"/>
      <c r="D18" s="117"/>
    </row>
    <row r="19" spans="1:21" ht="16.5" customHeight="1" thickBot="1" x14ac:dyDescent="0.25">
      <c r="B19" s="117"/>
      <c r="C19" s="117"/>
      <c r="D19" s="117"/>
    </row>
    <row r="20" spans="1:21" ht="42.75" customHeight="1" thickBot="1" x14ac:dyDescent="0.25">
      <c r="A20" s="118" t="s">
        <v>147</v>
      </c>
      <c r="B20" s="119" t="s">
        <v>129</v>
      </c>
      <c r="C20" s="120" t="s">
        <v>130</v>
      </c>
      <c r="D20" s="121" t="s">
        <v>389</v>
      </c>
    </row>
    <row r="21" spans="1:21" ht="21" customHeight="1" thickBot="1" x14ac:dyDescent="0.25">
      <c r="A21" s="127">
        <v>1</v>
      </c>
      <c r="B21" s="122">
        <v>2</v>
      </c>
      <c r="C21" s="126" t="s">
        <v>83</v>
      </c>
      <c r="D21" s="102">
        <v>4</v>
      </c>
    </row>
    <row r="22" spans="1:21" ht="19.5" customHeight="1" thickBot="1" x14ac:dyDescent="0.25">
      <c r="A22" s="77"/>
      <c r="B22" s="123" t="s">
        <v>321</v>
      </c>
      <c r="C22" s="111"/>
      <c r="D22" s="108">
        <f>SUM(D23:D48)</f>
        <v>1432305.4</v>
      </c>
    </row>
    <row r="23" spans="1:21" ht="79.5" customHeight="1" x14ac:dyDescent="0.2">
      <c r="A23" s="78">
        <f>A22+1</f>
        <v>1</v>
      </c>
      <c r="B23" s="106" t="s">
        <v>327</v>
      </c>
      <c r="C23" s="103" t="s">
        <v>376</v>
      </c>
      <c r="D23" s="112">
        <f>ГРБС!H209+ГРБС!H236+ГРБС!H253</f>
        <v>3107.1</v>
      </c>
      <c r="U23" s="58" t="s">
        <v>499</v>
      </c>
    </row>
    <row r="24" spans="1:21" ht="63" customHeight="1" x14ac:dyDescent="0.2">
      <c r="A24" s="79">
        <f t="shared" ref="A24:A46" si="0">A23+1</f>
        <v>2</v>
      </c>
      <c r="B24" s="105" t="s">
        <v>415</v>
      </c>
      <c r="C24" s="101" t="s">
        <v>377</v>
      </c>
      <c r="D24" s="109">
        <f>ГРБС!H240</f>
        <v>5370.4</v>
      </c>
    </row>
    <row r="25" spans="1:21" ht="123" customHeight="1" x14ac:dyDescent="0.2">
      <c r="A25" s="79">
        <f t="shared" si="0"/>
        <v>3</v>
      </c>
      <c r="B25" s="105" t="s">
        <v>614</v>
      </c>
      <c r="C25" s="76" t="s">
        <v>196</v>
      </c>
      <c r="D25" s="109">
        <f>ГРБС!H376+ГРБС!H245</f>
        <v>16189.099999999999</v>
      </c>
    </row>
    <row r="26" spans="1:21" ht="79.5" customHeight="1" x14ac:dyDescent="0.2">
      <c r="A26" s="79">
        <f t="shared" si="0"/>
        <v>4</v>
      </c>
      <c r="B26" s="99" t="s">
        <v>328</v>
      </c>
      <c r="C26" s="76" t="s">
        <v>367</v>
      </c>
      <c r="D26" s="109">
        <f>ГРБС!H52+ГРБС!H139+ГРБС!H151+ГРБС!H170+ГРБС!H258+ГРБС!H432</f>
        <v>74215.199999999997</v>
      </c>
    </row>
    <row r="27" spans="1:21" ht="47.25" customHeight="1" x14ac:dyDescent="0.2">
      <c r="A27" s="79">
        <f t="shared" si="0"/>
        <v>5</v>
      </c>
      <c r="B27" s="110" t="s">
        <v>573</v>
      </c>
      <c r="C27" s="100" t="s">
        <v>375</v>
      </c>
      <c r="D27" s="109">
        <f>ГРБС!H174+ГРБС!H179</f>
        <v>57783.299999999988</v>
      </c>
    </row>
    <row r="28" spans="1:21" ht="63" customHeight="1" x14ac:dyDescent="0.2">
      <c r="A28" s="79">
        <f t="shared" si="0"/>
        <v>6</v>
      </c>
      <c r="B28" s="105" t="s">
        <v>314</v>
      </c>
      <c r="C28" s="76" t="s">
        <v>374</v>
      </c>
      <c r="D28" s="109">
        <f>ГРБС!H155+ГРБС!H165+ГРБС!H287+ГРБС!H292</f>
        <v>8005.9</v>
      </c>
    </row>
    <row r="29" spans="1:21" ht="60" customHeight="1" x14ac:dyDescent="0.2">
      <c r="A29" s="79">
        <v>7</v>
      </c>
      <c r="B29" s="110" t="s">
        <v>539</v>
      </c>
      <c r="C29" s="76" t="s">
        <v>373</v>
      </c>
      <c r="D29" s="109">
        <f>ГРБС!H103+ГРБС!H117</f>
        <v>20066.100000000002</v>
      </c>
    </row>
    <row r="30" spans="1:21" ht="77.25" customHeight="1" x14ac:dyDescent="0.2">
      <c r="A30" s="79">
        <v>8</v>
      </c>
      <c r="B30" s="99" t="s">
        <v>546</v>
      </c>
      <c r="C30" s="76" t="s">
        <v>372</v>
      </c>
      <c r="D30" s="109">
        <f>ГРБС!H213+ГРБС!H143</f>
        <v>1934</v>
      </c>
    </row>
    <row r="31" spans="1:21" ht="62.25" customHeight="1" x14ac:dyDescent="0.2">
      <c r="A31" s="79">
        <f t="shared" si="0"/>
        <v>9</v>
      </c>
      <c r="B31" s="99" t="s">
        <v>59</v>
      </c>
      <c r="C31" s="76" t="s">
        <v>371</v>
      </c>
      <c r="D31" s="109">
        <f>ГРБС!H312+ГРБС!H426</f>
        <v>3798.8</v>
      </c>
    </row>
    <row r="32" spans="1:21" ht="45" customHeight="1" x14ac:dyDescent="0.2">
      <c r="A32" s="79">
        <f t="shared" si="0"/>
        <v>10</v>
      </c>
      <c r="B32" s="99" t="s">
        <v>455</v>
      </c>
      <c r="C32" s="76" t="s">
        <v>365</v>
      </c>
      <c r="D32" s="109">
        <f>ГРБС!H444+ГРБС!H471+ГРБС!H511+ГРБС!H523+ГРБС!H545+ГРБС!H554+ГРБС!H560</f>
        <v>846985.2</v>
      </c>
      <c r="E32" s="17"/>
    </row>
    <row r="33" spans="1:9" ht="46.5" customHeight="1" x14ac:dyDescent="0.2">
      <c r="A33" s="79">
        <f t="shared" si="0"/>
        <v>11</v>
      </c>
      <c r="B33" s="105" t="s">
        <v>556</v>
      </c>
      <c r="C33" s="76" t="s">
        <v>67</v>
      </c>
      <c r="D33" s="109">
        <f>ГРБС!H302+ГРБС!H332+ГРБС!H344</f>
        <v>121565.8</v>
      </c>
      <c r="E33" s="17"/>
    </row>
    <row r="34" spans="1:9" ht="63" customHeight="1" x14ac:dyDescent="0.2">
      <c r="A34" s="79">
        <f t="shared" si="0"/>
        <v>12</v>
      </c>
      <c r="B34" s="99" t="s">
        <v>355</v>
      </c>
      <c r="C34" s="101" t="s">
        <v>356</v>
      </c>
      <c r="D34" s="109">
        <v>0</v>
      </c>
    </row>
    <row r="35" spans="1:9" ht="63" customHeight="1" x14ac:dyDescent="0.2">
      <c r="A35" s="79">
        <f t="shared" si="0"/>
        <v>13</v>
      </c>
      <c r="B35" s="105" t="s">
        <v>537</v>
      </c>
      <c r="C35" s="76" t="s">
        <v>348</v>
      </c>
      <c r="D35" s="109">
        <f>ГРБС!H56+ГРБС!H219</f>
        <v>2143</v>
      </c>
    </row>
    <row r="36" spans="1:9" ht="60.75" customHeight="1" x14ac:dyDescent="0.2">
      <c r="A36" s="79">
        <f t="shared" si="0"/>
        <v>14</v>
      </c>
      <c r="B36" s="99" t="s">
        <v>534</v>
      </c>
      <c r="C36" s="76" t="s">
        <v>353</v>
      </c>
      <c r="D36" s="109">
        <f>ГРБС!H30+ГРБС!H35+ГРБС!H43+ГРБС!H69</f>
        <v>52253.5</v>
      </c>
    </row>
    <row r="37" spans="1:9" ht="45.75" customHeight="1" x14ac:dyDescent="0.2">
      <c r="A37" s="79">
        <f t="shared" si="0"/>
        <v>15</v>
      </c>
      <c r="B37" s="105" t="s">
        <v>562</v>
      </c>
      <c r="C37" s="100" t="s">
        <v>364</v>
      </c>
      <c r="D37" s="104">
        <f>ГРБС!H385+ГРБС!H410</f>
        <v>122857.3</v>
      </c>
      <c r="F37" s="1"/>
      <c r="G37" s="1"/>
    </row>
    <row r="38" spans="1:9" ht="93" customHeight="1" x14ac:dyDescent="0.2">
      <c r="A38" s="79">
        <f t="shared" si="0"/>
        <v>16</v>
      </c>
      <c r="B38" s="99" t="s">
        <v>30</v>
      </c>
      <c r="C38" s="76" t="s">
        <v>357</v>
      </c>
      <c r="D38" s="104">
        <f>ГРБС!H76</f>
        <v>5790.9</v>
      </c>
      <c r="F38" s="1"/>
    </row>
    <row r="39" spans="1:9" ht="62.25" customHeight="1" x14ac:dyDescent="0.2">
      <c r="A39" s="79">
        <f t="shared" si="0"/>
        <v>17</v>
      </c>
      <c r="B39" s="99" t="s">
        <v>231</v>
      </c>
      <c r="C39" s="76" t="s">
        <v>358</v>
      </c>
      <c r="D39" s="104">
        <f>ГРБС!H225</f>
        <v>5360</v>
      </c>
      <c r="F39" s="1"/>
    </row>
    <row r="40" spans="1:9" ht="108" customHeight="1" x14ac:dyDescent="0.2">
      <c r="A40" s="79">
        <f t="shared" si="0"/>
        <v>18</v>
      </c>
      <c r="B40" s="99" t="s">
        <v>248</v>
      </c>
      <c r="C40" s="76" t="s">
        <v>359</v>
      </c>
      <c r="D40" s="104">
        <f>ГРБС!H81+ГРБС!H372</f>
        <v>8504.7000000000007</v>
      </c>
      <c r="F40" s="1"/>
    </row>
    <row r="41" spans="1:9" ht="79.5" customHeight="1" x14ac:dyDescent="0.2">
      <c r="A41" s="79">
        <f t="shared" si="0"/>
        <v>19</v>
      </c>
      <c r="B41" s="99" t="s">
        <v>363</v>
      </c>
      <c r="C41" s="76" t="s">
        <v>360</v>
      </c>
      <c r="D41" s="104">
        <f>ГРБС!H201+ГРБС!H89</f>
        <v>3857</v>
      </c>
      <c r="F41" s="1"/>
    </row>
    <row r="42" spans="1:9" ht="95.25" customHeight="1" x14ac:dyDescent="0.2">
      <c r="A42" s="79">
        <f t="shared" si="0"/>
        <v>20</v>
      </c>
      <c r="B42" s="124" t="s">
        <v>232</v>
      </c>
      <c r="C42" s="76" t="s">
        <v>361</v>
      </c>
      <c r="D42" s="104">
        <f>ГРБС!H92</f>
        <v>414.1</v>
      </c>
      <c r="F42" s="1"/>
    </row>
    <row r="43" spans="1:9" ht="77.25" customHeight="1" x14ac:dyDescent="0.2">
      <c r="A43" s="79">
        <f t="shared" si="0"/>
        <v>21</v>
      </c>
      <c r="B43" s="99" t="s">
        <v>506</v>
      </c>
      <c r="C43" s="76" t="s">
        <v>362</v>
      </c>
      <c r="D43" s="104">
        <f>ГРБС!H421</f>
        <v>300</v>
      </c>
      <c r="F43" s="1"/>
    </row>
    <row r="44" spans="1:9" ht="63" customHeight="1" x14ac:dyDescent="0.2">
      <c r="A44" s="79">
        <f t="shared" si="0"/>
        <v>22</v>
      </c>
      <c r="B44" s="99" t="s">
        <v>4</v>
      </c>
      <c r="C44" s="76" t="s">
        <v>5</v>
      </c>
      <c r="D44" s="104">
        <f>ГРБС!H352</f>
        <v>18</v>
      </c>
      <c r="F44" s="1"/>
    </row>
    <row r="45" spans="1:9" ht="61.5" customHeight="1" x14ac:dyDescent="0.2">
      <c r="A45" s="79">
        <f t="shared" si="0"/>
        <v>23</v>
      </c>
      <c r="B45" s="99" t="s">
        <v>36</v>
      </c>
      <c r="C45" s="76" t="s">
        <v>15</v>
      </c>
      <c r="D45" s="104">
        <f>ГРБС!H357</f>
        <v>220</v>
      </c>
      <c r="F45" s="1"/>
    </row>
    <row r="46" spans="1:9" ht="61.5" customHeight="1" x14ac:dyDescent="0.2">
      <c r="A46" s="79">
        <f t="shared" si="0"/>
        <v>24</v>
      </c>
      <c r="B46" s="99" t="s">
        <v>86</v>
      </c>
      <c r="C46" s="76" t="s">
        <v>87</v>
      </c>
      <c r="D46" s="104">
        <f>ГРБС!H126</f>
        <v>1154</v>
      </c>
      <c r="F46" s="1"/>
      <c r="I46" s="1"/>
    </row>
    <row r="47" spans="1:9" ht="61.5" customHeight="1" x14ac:dyDescent="0.2">
      <c r="A47" s="79">
        <v>25</v>
      </c>
      <c r="B47" s="105" t="s">
        <v>612</v>
      </c>
      <c r="C47" s="76" t="s">
        <v>587</v>
      </c>
      <c r="D47" s="104">
        <f>ГРБС!H270</f>
        <v>55234.8</v>
      </c>
      <c r="F47" s="1"/>
      <c r="I47" s="1"/>
    </row>
    <row r="48" spans="1:9" ht="64.5" customHeight="1" thickBot="1" x14ac:dyDescent="0.25">
      <c r="A48" s="80">
        <v>26</v>
      </c>
      <c r="B48" s="133" t="s">
        <v>620</v>
      </c>
      <c r="C48" s="107" t="s">
        <v>619</v>
      </c>
      <c r="D48" s="134">
        <f>ГРБС!H598</f>
        <v>15177.199999999999</v>
      </c>
      <c r="F48" s="1"/>
      <c r="I48" s="1"/>
    </row>
    <row r="49" spans="1:9" ht="93.75" customHeight="1" x14ac:dyDescent="0.2">
      <c r="F49" s="1"/>
      <c r="I49" s="1"/>
    </row>
    <row r="50" spans="1:9" ht="18.75" customHeight="1" x14ac:dyDescent="0.3">
      <c r="A50" s="75"/>
      <c r="B50" s="125"/>
      <c r="C50" s="125"/>
      <c r="D50" s="125"/>
    </row>
    <row r="51" spans="1:9" ht="12.75" customHeight="1" x14ac:dyDescent="0.3">
      <c r="A51" s="75"/>
      <c r="B51" s="125"/>
      <c r="C51" s="125"/>
      <c r="D51" s="125"/>
    </row>
    <row r="52" spans="1:9" ht="12.75" customHeight="1" x14ac:dyDescent="0.3">
      <c r="B52" s="125"/>
      <c r="C52" s="125"/>
      <c r="D52" s="125"/>
    </row>
    <row r="53" spans="1:9" ht="18.75" x14ac:dyDescent="0.3">
      <c r="B53" s="125"/>
      <c r="C53" s="125"/>
      <c r="D53" s="125"/>
    </row>
  </sheetData>
  <mergeCells count="11">
    <mergeCell ref="B17:D17"/>
    <mergeCell ref="B1:D1"/>
    <mergeCell ref="B11:C11"/>
    <mergeCell ref="B2:D2"/>
    <mergeCell ref="B3:D3"/>
    <mergeCell ref="B4:D4"/>
    <mergeCell ref="B5:D5"/>
    <mergeCell ref="B6:D6"/>
    <mergeCell ref="B7:D7"/>
    <mergeCell ref="B8:D8"/>
    <mergeCell ref="B9:D9"/>
  </mergeCells>
  <phoneticPr fontId="13" type="noConversion"/>
  <pageMargins left="0.98425196850393704" right="0.59055118110236227" top="0.78740157480314965" bottom="0.78740157480314965" header="0.39370078740157483" footer="0.39370078740157483"/>
  <pageSetup paperSize="9" scale="95" firstPageNumber="101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23"/>
      <c r="C4" s="23"/>
      <c r="D4" s="23"/>
      <c r="E4" s="23"/>
      <c r="F4" s="34"/>
      <c r="G4" s="34"/>
      <c r="H4" s="34"/>
      <c r="I4" s="34"/>
    </row>
    <row r="5" spans="1:9" ht="15.75" x14ac:dyDescent="0.25">
      <c r="B5" s="19"/>
      <c r="C5" s="19"/>
      <c r="D5" s="345" t="s">
        <v>23</v>
      </c>
      <c r="E5" s="345"/>
      <c r="F5" s="345"/>
      <c r="G5" s="345"/>
      <c r="H5" s="345"/>
      <c r="I5" s="345"/>
    </row>
    <row r="6" spans="1:9" ht="15.75" x14ac:dyDescent="0.25">
      <c r="B6" s="20"/>
      <c r="C6" s="20"/>
      <c r="D6" s="346" t="s">
        <v>197</v>
      </c>
      <c r="E6" s="346"/>
      <c r="F6" s="346"/>
      <c r="G6" s="346"/>
      <c r="H6" s="346"/>
      <c r="I6" s="346"/>
    </row>
    <row r="7" spans="1:9" ht="15.75" x14ac:dyDescent="0.25">
      <c r="B7" s="20"/>
      <c r="C7" s="20"/>
      <c r="D7" s="346" t="s">
        <v>24</v>
      </c>
      <c r="E7" s="346"/>
      <c r="F7" s="346"/>
      <c r="G7" s="346"/>
      <c r="H7" s="346"/>
      <c r="I7" s="346"/>
    </row>
    <row r="8" spans="1:9" ht="15.75" x14ac:dyDescent="0.25">
      <c r="B8" s="20"/>
      <c r="C8" s="20"/>
      <c r="D8" s="346" t="s">
        <v>103</v>
      </c>
      <c r="E8" s="346"/>
      <c r="F8" s="346"/>
      <c r="G8" s="346"/>
      <c r="H8" s="346"/>
      <c r="I8" s="346"/>
    </row>
    <row r="9" spans="1:9" ht="15.75" x14ac:dyDescent="0.25">
      <c r="B9" s="21"/>
      <c r="C9" s="21"/>
      <c r="D9" s="346" t="s">
        <v>198</v>
      </c>
      <c r="E9" s="346"/>
      <c r="F9" s="346"/>
      <c r="G9" s="346"/>
      <c r="H9" s="346"/>
      <c r="I9" s="346"/>
    </row>
    <row r="10" spans="1:9" ht="15.75" x14ac:dyDescent="0.25">
      <c r="B10" s="20"/>
      <c r="C10" s="22"/>
      <c r="D10" s="341" t="s">
        <v>26</v>
      </c>
      <c r="E10" s="341"/>
      <c r="F10" s="341"/>
      <c r="G10" s="341"/>
      <c r="H10" s="341"/>
      <c r="I10" s="341"/>
    </row>
    <row r="11" spans="1:9" ht="15.75" x14ac:dyDescent="0.25">
      <c r="B11" s="20"/>
      <c r="C11" s="22"/>
      <c r="D11" s="60" t="s">
        <v>25</v>
      </c>
      <c r="E11" s="60"/>
      <c r="F11" s="60"/>
      <c r="G11" s="60"/>
      <c r="H11" s="60"/>
      <c r="I11" s="60"/>
    </row>
    <row r="12" spans="1:9" ht="15.75" x14ac:dyDescent="0.25">
      <c r="B12" s="20"/>
      <c r="C12" s="20"/>
      <c r="D12" s="20"/>
      <c r="E12" s="316"/>
      <c r="F12" s="316"/>
      <c r="G12" s="316"/>
      <c r="H12" s="316"/>
      <c r="I12" s="316"/>
    </row>
    <row r="13" spans="1:9" ht="15.75" x14ac:dyDescent="0.25">
      <c r="B13" s="339" t="s">
        <v>345</v>
      </c>
      <c r="C13" s="339"/>
      <c r="D13" s="339"/>
      <c r="E13" s="339"/>
      <c r="F13" s="339"/>
      <c r="G13" s="339"/>
      <c r="H13" s="339"/>
      <c r="I13" s="339"/>
    </row>
    <row r="14" spans="1:9" ht="15.75" x14ac:dyDescent="0.25">
      <c r="B14" s="339" t="s">
        <v>22</v>
      </c>
      <c r="C14" s="339"/>
      <c r="D14" s="339"/>
      <c r="E14" s="339"/>
      <c r="F14" s="339"/>
      <c r="G14" s="339"/>
      <c r="H14" s="339"/>
      <c r="I14" s="339"/>
    </row>
    <row r="15" spans="1:9" ht="16.5" thickBot="1" x14ac:dyDescent="0.3">
      <c r="B15" s="340"/>
      <c r="C15" s="340"/>
      <c r="D15" s="340"/>
      <c r="E15" s="340"/>
      <c r="F15" s="340"/>
      <c r="G15" s="340"/>
      <c r="H15" s="340"/>
      <c r="I15" s="340"/>
    </row>
    <row r="16" spans="1:9" ht="15" customHeight="1" x14ac:dyDescent="0.2">
      <c r="A16" s="333" t="s">
        <v>147</v>
      </c>
      <c r="B16" s="335" t="s">
        <v>322</v>
      </c>
      <c r="C16" s="335" t="s">
        <v>323</v>
      </c>
      <c r="D16" s="335"/>
      <c r="E16" s="335"/>
      <c r="F16" s="335"/>
      <c r="G16" s="335"/>
      <c r="H16" s="335"/>
      <c r="I16" s="337" t="s">
        <v>475</v>
      </c>
    </row>
    <row r="17" spans="1:16" ht="33.75" customHeight="1" thickBot="1" x14ac:dyDescent="0.25">
      <c r="A17" s="334"/>
      <c r="B17" s="336"/>
      <c r="C17" s="336"/>
      <c r="D17" s="336"/>
      <c r="E17" s="336"/>
      <c r="F17" s="336"/>
      <c r="G17" s="336"/>
      <c r="H17" s="336"/>
      <c r="I17" s="338"/>
    </row>
    <row r="18" spans="1:16" ht="48" customHeight="1" thickBot="1" x14ac:dyDescent="0.25">
      <c r="A18" s="39">
        <v>1</v>
      </c>
      <c r="B18" s="55" t="s">
        <v>324</v>
      </c>
      <c r="C18" s="342" t="s">
        <v>325</v>
      </c>
      <c r="D18" s="342"/>
      <c r="E18" s="342"/>
      <c r="F18" s="342"/>
      <c r="G18" s="342"/>
      <c r="H18" s="342"/>
      <c r="I18" s="52">
        <f>I19+I25</f>
        <v>-13957.2</v>
      </c>
      <c r="J18" s="32"/>
      <c r="K18" s="31"/>
      <c r="L18" s="24"/>
    </row>
    <row r="19" spans="1:16" ht="47.25" customHeight="1" thickBot="1" x14ac:dyDescent="0.25">
      <c r="A19" s="39">
        <f>A18+1</f>
        <v>2</v>
      </c>
      <c r="B19" s="41" t="s">
        <v>339</v>
      </c>
      <c r="C19" s="326" t="s">
        <v>340</v>
      </c>
      <c r="D19" s="326"/>
      <c r="E19" s="326"/>
      <c r="F19" s="326"/>
      <c r="G19" s="326"/>
      <c r="H19" s="326"/>
      <c r="I19" s="40">
        <f>I20+I21</f>
        <v>-13957.2</v>
      </c>
    </row>
    <row r="20" spans="1:16" ht="62.25" customHeight="1" x14ac:dyDescent="0.2">
      <c r="A20" s="42">
        <v>3</v>
      </c>
      <c r="B20" s="43" t="s">
        <v>341</v>
      </c>
      <c r="C20" s="327" t="s">
        <v>342</v>
      </c>
      <c r="D20" s="327"/>
      <c r="E20" s="327"/>
      <c r="F20" s="327"/>
      <c r="G20" s="327"/>
      <c r="H20" s="327"/>
      <c r="I20" s="44">
        <v>0</v>
      </c>
    </row>
    <row r="21" spans="1:16" ht="63" customHeight="1" thickBot="1" x14ac:dyDescent="0.25">
      <c r="A21" s="42">
        <v>4</v>
      </c>
      <c r="B21" s="56" t="s">
        <v>431</v>
      </c>
      <c r="C21" s="343" t="s">
        <v>432</v>
      </c>
      <c r="D21" s="343"/>
      <c r="E21" s="343"/>
      <c r="F21" s="344"/>
      <c r="G21" s="54"/>
      <c r="H21" s="50"/>
      <c r="I21" s="44">
        <v>-13957.2</v>
      </c>
    </row>
    <row r="22" spans="1:16" ht="53.25" customHeight="1" thickBot="1" x14ac:dyDescent="0.25">
      <c r="A22" s="39">
        <v>5</v>
      </c>
      <c r="B22" s="41" t="s">
        <v>425</v>
      </c>
      <c r="C22" s="328" t="s">
        <v>426</v>
      </c>
      <c r="D22" s="328"/>
      <c r="E22" s="328"/>
      <c r="F22" s="328"/>
      <c r="G22" s="328"/>
      <c r="H22" s="329"/>
      <c r="I22" s="57">
        <f>I23+I24</f>
        <v>0</v>
      </c>
    </row>
    <row r="23" spans="1:16" ht="78" customHeight="1" x14ac:dyDescent="0.2">
      <c r="A23" s="42">
        <v>6</v>
      </c>
      <c r="B23" s="53" t="s">
        <v>427</v>
      </c>
      <c r="C23" s="330" t="s">
        <v>428</v>
      </c>
      <c r="D23" s="331"/>
      <c r="E23" s="331"/>
      <c r="F23" s="331"/>
      <c r="G23" s="331"/>
      <c r="H23" s="332"/>
      <c r="I23" s="38">
        <v>0</v>
      </c>
    </row>
    <row r="24" spans="1:16" ht="78.75" customHeight="1" thickBot="1" x14ac:dyDescent="0.25">
      <c r="A24" s="42">
        <v>7</v>
      </c>
      <c r="B24" s="56" t="s">
        <v>429</v>
      </c>
      <c r="C24" s="322" t="s">
        <v>430</v>
      </c>
      <c r="D24" s="323"/>
      <c r="E24" s="323"/>
      <c r="F24" s="323"/>
      <c r="G24" s="323"/>
      <c r="H24" s="323"/>
      <c r="I24" s="51">
        <v>0</v>
      </c>
    </row>
    <row r="25" spans="1:16" ht="51.75" customHeight="1" thickBot="1" x14ac:dyDescent="0.25">
      <c r="A25" s="39">
        <v>8</v>
      </c>
      <c r="B25" s="45" t="s">
        <v>343</v>
      </c>
      <c r="C25" s="324" t="s">
        <v>344</v>
      </c>
      <c r="D25" s="324"/>
      <c r="E25" s="324"/>
      <c r="F25" s="324"/>
      <c r="G25" s="324"/>
      <c r="H25" s="325"/>
      <c r="I25" s="40">
        <v>0</v>
      </c>
      <c r="J25" s="58"/>
      <c r="K25" s="17"/>
      <c r="L25" s="17"/>
      <c r="M25" s="29"/>
      <c r="N25" s="17"/>
      <c r="O25" s="30"/>
      <c r="P25" s="30"/>
    </row>
    <row r="26" spans="1:16" x14ac:dyDescent="0.2">
      <c r="B26" s="18"/>
      <c r="C26" s="18"/>
      <c r="D26" s="18"/>
      <c r="E26" s="18"/>
      <c r="F26" s="18"/>
      <c r="G26" s="18"/>
      <c r="H26" s="18"/>
      <c r="I26" s="35" t="s">
        <v>458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3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1149"/>
  <sheetViews>
    <sheetView tabSelected="1" view="pageBreakPreview" topLeftCell="B4" zoomScaleNormal="75" zoomScaleSheetLayoutView="100" workbookViewId="0">
      <selection activeCell="S617" sqref="S617"/>
    </sheetView>
  </sheetViews>
  <sheetFormatPr defaultRowHeight="15" x14ac:dyDescent="0.2"/>
  <cols>
    <col min="1" max="1" width="1.42578125" style="1" hidden="1" customWidth="1"/>
    <col min="2" max="2" width="6.85546875" style="94" customWidth="1"/>
    <col min="3" max="3" width="33.85546875" style="308" customWidth="1"/>
    <col min="4" max="4" width="6.5703125" style="302" customWidth="1"/>
    <col min="5" max="5" width="6.85546875" style="302" customWidth="1"/>
    <col min="6" max="6" width="14.140625" style="302" customWidth="1"/>
    <col min="7" max="7" width="6.7109375" style="302" customWidth="1"/>
    <col min="8" max="8" width="11" style="302" customWidth="1"/>
    <col min="9" max="9" width="9.85546875" hidden="1" customWidth="1"/>
    <col min="10" max="10" width="10.28515625" hidden="1" customWidth="1"/>
    <col min="11" max="11" width="25.42578125" hidden="1" customWidth="1"/>
    <col min="12" max="12" width="11" hidden="1" customWidth="1"/>
    <col min="13" max="15" width="9.140625" hidden="1" customWidth="1"/>
    <col min="16" max="16" width="9.140625" style="130"/>
    <col min="17" max="17" width="6.7109375" customWidth="1"/>
  </cols>
  <sheetData>
    <row r="1" spans="3:8" ht="9" hidden="1" customHeight="1" x14ac:dyDescent="0.25">
      <c r="C1" s="138"/>
      <c r="D1" s="139"/>
      <c r="E1" s="140"/>
      <c r="F1" s="141"/>
      <c r="G1" s="141"/>
      <c r="H1" s="141"/>
    </row>
    <row r="2" spans="3:8" ht="14.25" hidden="1" customHeight="1" x14ac:dyDescent="0.25">
      <c r="C2" s="142"/>
      <c r="D2" s="143"/>
      <c r="E2" s="144"/>
      <c r="F2" s="144"/>
      <c r="G2" s="144"/>
      <c r="H2" s="144"/>
    </row>
    <row r="3" spans="3:8" ht="14.25" hidden="1" customHeight="1" x14ac:dyDescent="0.25">
      <c r="C3" s="142"/>
      <c r="D3" s="143"/>
      <c r="E3" s="144"/>
      <c r="F3" s="144"/>
      <c r="G3" s="144"/>
      <c r="H3" s="144"/>
    </row>
    <row r="4" spans="3:8" ht="14.25" customHeight="1" x14ac:dyDescent="0.25">
      <c r="C4" s="142"/>
      <c r="D4" s="143"/>
      <c r="E4" s="144"/>
      <c r="F4" s="144"/>
      <c r="G4" s="144"/>
      <c r="H4" s="144"/>
    </row>
    <row r="5" spans="3:8" ht="14.25" customHeight="1" x14ac:dyDescent="0.2">
      <c r="C5" s="348"/>
      <c r="D5" s="348"/>
      <c r="E5" s="348"/>
      <c r="F5" s="348"/>
      <c r="G5" s="348"/>
      <c r="H5" s="348"/>
    </row>
    <row r="6" spans="3:8" ht="14.25" customHeight="1" x14ac:dyDescent="0.2">
      <c r="C6" s="348"/>
      <c r="D6" s="348"/>
      <c r="E6" s="348"/>
      <c r="F6" s="348"/>
      <c r="G6" s="348"/>
      <c r="H6" s="348"/>
    </row>
    <row r="7" spans="3:8" ht="14.25" customHeight="1" x14ac:dyDescent="0.2">
      <c r="C7" s="348"/>
      <c r="D7" s="348"/>
      <c r="E7" s="348"/>
      <c r="F7" s="348"/>
      <c r="G7" s="348"/>
      <c r="H7" s="348"/>
    </row>
    <row r="8" spans="3:8" ht="14.25" customHeight="1" x14ac:dyDescent="0.2">
      <c r="C8" s="309"/>
      <c r="D8" s="309"/>
      <c r="E8" s="309"/>
      <c r="F8" s="309"/>
      <c r="G8" s="309"/>
      <c r="H8" s="309"/>
    </row>
    <row r="9" spans="3:8" ht="14.25" customHeight="1" x14ac:dyDescent="0.2">
      <c r="C9" s="309"/>
      <c r="D9" s="309"/>
      <c r="E9" s="309"/>
      <c r="F9" s="309"/>
      <c r="G9" s="309"/>
      <c r="H9" s="309"/>
    </row>
    <row r="10" spans="3:8" ht="14.25" customHeight="1" x14ac:dyDescent="0.2">
      <c r="C10" s="309"/>
      <c r="D10" s="309"/>
      <c r="E10" s="309"/>
      <c r="F10" s="309"/>
      <c r="G10" s="309"/>
      <c r="H10" s="309"/>
    </row>
    <row r="11" spans="3:8" ht="14.25" customHeight="1" x14ac:dyDescent="0.2">
      <c r="C11" s="309"/>
      <c r="D11" s="309"/>
      <c r="E11" s="309"/>
      <c r="F11" s="309"/>
      <c r="G11" s="309"/>
      <c r="H11" s="309"/>
    </row>
    <row r="12" spans="3:8" ht="14.25" customHeight="1" x14ac:dyDescent="0.2">
      <c r="C12" s="145"/>
      <c r="D12" s="348"/>
      <c r="E12" s="348"/>
      <c r="F12" s="348"/>
      <c r="G12" s="348"/>
      <c r="H12" s="348"/>
    </row>
    <row r="13" spans="3:8" ht="14.25" customHeight="1" x14ac:dyDescent="0.2">
      <c r="C13" s="145"/>
      <c r="D13" s="309"/>
      <c r="E13" s="309"/>
      <c r="F13" s="309"/>
      <c r="G13" s="309"/>
      <c r="H13" s="309"/>
    </row>
    <row r="14" spans="3:8" ht="14.25" customHeight="1" x14ac:dyDescent="0.2">
      <c r="C14" s="145"/>
      <c r="D14" s="309"/>
      <c r="E14" s="309"/>
      <c r="F14" s="309"/>
      <c r="G14" s="309"/>
      <c r="H14" s="309"/>
    </row>
    <row r="15" spans="3:8" ht="14.25" customHeight="1" x14ac:dyDescent="0.2">
      <c r="C15" s="145"/>
      <c r="D15" s="309"/>
      <c r="E15" s="309"/>
      <c r="F15" s="309"/>
      <c r="G15" s="309"/>
      <c r="H15" s="309"/>
    </row>
    <row r="16" spans="3:8" ht="14.25" customHeight="1" x14ac:dyDescent="0.2">
      <c r="C16" s="145"/>
      <c r="D16" s="309"/>
      <c r="E16" s="309"/>
      <c r="F16" s="309"/>
      <c r="G16" s="309"/>
      <c r="H16" s="309"/>
    </row>
    <row r="17" spans="2:15" ht="14.25" customHeight="1" x14ac:dyDescent="0.2">
      <c r="C17" s="145"/>
      <c r="D17" s="309"/>
      <c r="E17" s="309"/>
      <c r="F17" s="309"/>
      <c r="G17" s="309"/>
      <c r="H17" s="309"/>
    </row>
    <row r="18" spans="2:15" ht="14.25" customHeight="1" x14ac:dyDescent="0.2">
      <c r="C18" s="145"/>
      <c r="D18" s="309"/>
      <c r="E18" s="309"/>
      <c r="F18" s="309"/>
      <c r="G18" s="309"/>
      <c r="H18" s="309"/>
    </row>
    <row r="19" spans="2:15" ht="14.25" customHeight="1" x14ac:dyDescent="0.2">
      <c r="C19" s="145"/>
      <c r="D19" s="309"/>
      <c r="E19" s="309"/>
      <c r="F19" s="309"/>
      <c r="G19" s="309"/>
      <c r="H19" s="309"/>
    </row>
    <row r="20" spans="2:15" ht="15.75" customHeight="1" x14ac:dyDescent="0.3">
      <c r="B20" s="94" t="s">
        <v>499</v>
      </c>
      <c r="C20" s="350" t="s">
        <v>476</v>
      </c>
      <c r="D20" s="350"/>
      <c r="E20" s="350"/>
      <c r="F20" s="350"/>
      <c r="G20" s="350"/>
      <c r="H20" s="350"/>
      <c r="J20" t="s">
        <v>51</v>
      </c>
    </row>
    <row r="21" spans="2:15" ht="18.75" x14ac:dyDescent="0.3">
      <c r="C21" s="350" t="s">
        <v>618</v>
      </c>
      <c r="D21" s="351"/>
      <c r="E21" s="351"/>
      <c r="F21" s="351"/>
      <c r="G21" s="351"/>
      <c r="H21" s="351"/>
      <c r="I21" s="349"/>
      <c r="J21" s="349"/>
      <c r="K21" s="349"/>
      <c r="L21" s="349"/>
      <c r="M21" s="349"/>
      <c r="N21" s="349"/>
      <c r="O21" s="349"/>
    </row>
    <row r="22" spans="2:15" ht="15.75" x14ac:dyDescent="0.25">
      <c r="C22" s="146"/>
      <c r="D22" s="147"/>
      <c r="E22" s="147"/>
      <c r="F22" s="147"/>
      <c r="G22" s="147"/>
      <c r="H22" s="147"/>
      <c r="I22" s="72"/>
      <c r="J22" s="72"/>
      <c r="K22" s="72"/>
      <c r="L22" s="72"/>
      <c r="M22" s="72"/>
      <c r="N22" s="72"/>
      <c r="O22" s="72"/>
    </row>
    <row r="23" spans="2:15" ht="12.75" customHeight="1" thickBot="1" x14ac:dyDescent="0.25">
      <c r="C23" s="347"/>
      <c r="D23" s="347"/>
      <c r="E23" s="347"/>
      <c r="F23" s="347"/>
      <c r="G23" s="347"/>
      <c r="H23" s="347"/>
    </row>
    <row r="24" spans="2:15" ht="95.25" customHeight="1" thickBot="1" x14ac:dyDescent="0.25">
      <c r="B24" s="148" t="s">
        <v>147</v>
      </c>
      <c r="C24" s="149" t="s">
        <v>503</v>
      </c>
      <c r="D24" s="149" t="s">
        <v>29</v>
      </c>
      <c r="E24" s="149" t="s">
        <v>28</v>
      </c>
      <c r="F24" s="149" t="s">
        <v>501</v>
      </c>
      <c r="G24" s="149" t="s">
        <v>502</v>
      </c>
      <c r="H24" s="150" t="s">
        <v>500</v>
      </c>
    </row>
    <row r="25" spans="2:15" ht="23.25" customHeight="1" thickBot="1" x14ac:dyDescent="0.25">
      <c r="B25" s="151">
        <v>1</v>
      </c>
      <c r="C25" s="152">
        <v>2</v>
      </c>
      <c r="D25" s="152">
        <v>3</v>
      </c>
      <c r="E25" s="152">
        <v>4</v>
      </c>
      <c r="F25" s="153">
        <v>5</v>
      </c>
      <c r="G25" s="154">
        <v>6</v>
      </c>
      <c r="H25" s="155">
        <v>7</v>
      </c>
    </row>
    <row r="26" spans="2:15" ht="16.5" thickBot="1" x14ac:dyDescent="0.3">
      <c r="B26" s="156">
        <v>1</v>
      </c>
      <c r="C26" s="157" t="s">
        <v>260</v>
      </c>
      <c r="D26" s="158"/>
      <c r="E26" s="158"/>
      <c r="F26" s="158"/>
      <c r="G26" s="158"/>
      <c r="H26" s="159">
        <f>H27+H441+H584+H598+H570</f>
        <v>1450389.6</v>
      </c>
      <c r="I26" s="2"/>
      <c r="J26" s="2"/>
      <c r="K26" s="2"/>
    </row>
    <row r="27" spans="2:15" ht="33" customHeight="1" thickBot="1" x14ac:dyDescent="0.25">
      <c r="B27" s="156">
        <f t="shared" ref="B27:B115" si="0">B26+1</f>
        <v>2</v>
      </c>
      <c r="C27" s="157" t="s">
        <v>478</v>
      </c>
      <c r="D27" s="160">
        <v>901</v>
      </c>
      <c r="E27" s="160"/>
      <c r="F27" s="160"/>
      <c r="G27" s="160"/>
      <c r="H27" s="161">
        <f>H28+H101+H137+H234+H285+H300+H330+H350+H370+H424+H430+H436</f>
        <v>577693.30000000005</v>
      </c>
      <c r="I27" s="12"/>
      <c r="J27" s="2"/>
      <c r="K27" s="2"/>
    </row>
    <row r="28" spans="2:15" ht="30.75" customHeight="1" thickBot="1" x14ac:dyDescent="0.25">
      <c r="B28" s="156">
        <f t="shared" si="0"/>
        <v>3</v>
      </c>
      <c r="C28" s="157" t="s">
        <v>289</v>
      </c>
      <c r="D28" s="160">
        <v>901</v>
      </c>
      <c r="E28" s="162" t="s">
        <v>288</v>
      </c>
      <c r="F28" s="160"/>
      <c r="G28" s="160"/>
      <c r="H28" s="161">
        <f>H29+H34+H42+H47+H51</f>
        <v>101930.1</v>
      </c>
      <c r="I28" s="12"/>
      <c r="J28" s="2"/>
      <c r="K28" s="2"/>
    </row>
    <row r="29" spans="2:15" ht="66" customHeight="1" thickBot="1" x14ac:dyDescent="0.25">
      <c r="B29" s="156">
        <f t="shared" si="0"/>
        <v>4</v>
      </c>
      <c r="C29" s="163" t="s">
        <v>55</v>
      </c>
      <c r="D29" s="164">
        <v>901</v>
      </c>
      <c r="E29" s="165" t="s">
        <v>261</v>
      </c>
      <c r="F29" s="160"/>
      <c r="G29" s="160"/>
      <c r="H29" s="161">
        <f>H30</f>
        <v>3075.8</v>
      </c>
      <c r="I29" s="12"/>
      <c r="J29" s="2"/>
      <c r="K29" s="2"/>
    </row>
    <row r="30" spans="2:15" ht="77.25" customHeight="1" x14ac:dyDescent="0.2">
      <c r="B30" s="166">
        <f t="shared" si="0"/>
        <v>5</v>
      </c>
      <c r="C30" s="167" t="s">
        <v>257</v>
      </c>
      <c r="D30" s="168">
        <v>901</v>
      </c>
      <c r="E30" s="169" t="s">
        <v>261</v>
      </c>
      <c r="F30" s="170" t="s">
        <v>353</v>
      </c>
      <c r="G30" s="171"/>
      <c r="H30" s="172">
        <f>H31</f>
        <v>3075.8</v>
      </c>
      <c r="I30" s="12"/>
      <c r="J30" s="2"/>
      <c r="K30" s="2"/>
    </row>
    <row r="31" spans="2:15" ht="61.5" customHeight="1" x14ac:dyDescent="0.2">
      <c r="B31" s="173">
        <f t="shared" si="0"/>
        <v>6</v>
      </c>
      <c r="C31" s="174" t="s">
        <v>227</v>
      </c>
      <c r="D31" s="168">
        <v>901</v>
      </c>
      <c r="E31" s="169" t="s">
        <v>261</v>
      </c>
      <c r="F31" s="170" t="s">
        <v>354</v>
      </c>
      <c r="G31" s="175"/>
      <c r="H31" s="176">
        <f>H32</f>
        <v>3075.8</v>
      </c>
      <c r="I31" s="12"/>
      <c r="J31" s="2"/>
      <c r="K31" s="2"/>
    </row>
    <row r="32" spans="2:15" ht="29.25" customHeight="1" x14ac:dyDescent="0.2">
      <c r="B32" s="173">
        <f t="shared" si="0"/>
        <v>7</v>
      </c>
      <c r="C32" s="177" t="s">
        <v>262</v>
      </c>
      <c r="D32" s="168">
        <v>901</v>
      </c>
      <c r="E32" s="135" t="s">
        <v>261</v>
      </c>
      <c r="F32" s="178" t="s">
        <v>529</v>
      </c>
      <c r="G32" s="135"/>
      <c r="H32" s="179">
        <f>H33</f>
        <v>3075.8</v>
      </c>
      <c r="I32" s="12"/>
      <c r="J32" s="2"/>
      <c r="K32" s="2"/>
    </row>
    <row r="33" spans="1:17" ht="48" customHeight="1" thickBot="1" x14ac:dyDescent="0.25">
      <c r="B33" s="180">
        <f t="shared" si="0"/>
        <v>8</v>
      </c>
      <c r="C33" s="181" t="s">
        <v>184</v>
      </c>
      <c r="D33" s="182">
        <v>901</v>
      </c>
      <c r="E33" s="183" t="s">
        <v>261</v>
      </c>
      <c r="F33" s="184" t="s">
        <v>529</v>
      </c>
      <c r="G33" s="183" t="s">
        <v>183</v>
      </c>
      <c r="H33" s="185">
        <v>3075.8</v>
      </c>
      <c r="I33" s="12"/>
      <c r="J33" s="2"/>
      <c r="K33" s="2"/>
    </row>
    <row r="34" spans="1:17" ht="126.75" customHeight="1" thickBot="1" x14ac:dyDescent="0.25">
      <c r="B34" s="156">
        <f t="shared" si="0"/>
        <v>9</v>
      </c>
      <c r="C34" s="186" t="s">
        <v>482</v>
      </c>
      <c r="D34" s="164">
        <v>901</v>
      </c>
      <c r="E34" s="165" t="s">
        <v>264</v>
      </c>
      <c r="F34" s="162"/>
      <c r="G34" s="162"/>
      <c r="H34" s="187">
        <f>H35</f>
        <v>49051.5</v>
      </c>
      <c r="I34" s="2"/>
      <c r="J34" s="2"/>
      <c r="K34" s="2"/>
    </row>
    <row r="35" spans="1:17" ht="79.5" customHeight="1" x14ac:dyDescent="0.2">
      <c r="B35" s="166">
        <f t="shared" si="0"/>
        <v>10</v>
      </c>
      <c r="C35" s="167" t="s">
        <v>257</v>
      </c>
      <c r="D35" s="188">
        <v>901</v>
      </c>
      <c r="E35" s="169" t="s">
        <v>264</v>
      </c>
      <c r="F35" s="170" t="s">
        <v>353</v>
      </c>
      <c r="G35" s="175"/>
      <c r="H35" s="176">
        <f>H36</f>
        <v>49051.5</v>
      </c>
      <c r="I35" s="2"/>
      <c r="J35" s="2"/>
      <c r="K35" s="2"/>
    </row>
    <row r="36" spans="1:17" ht="62.25" customHeight="1" x14ac:dyDescent="0.2">
      <c r="B36" s="173">
        <f t="shared" si="0"/>
        <v>11</v>
      </c>
      <c r="C36" s="174" t="s">
        <v>227</v>
      </c>
      <c r="D36" s="189">
        <v>901</v>
      </c>
      <c r="E36" s="135" t="s">
        <v>264</v>
      </c>
      <c r="F36" s="178" t="s">
        <v>354</v>
      </c>
      <c r="G36" s="190"/>
      <c r="H36" s="179">
        <f>H37</f>
        <v>49051.5</v>
      </c>
      <c r="I36" s="2"/>
      <c r="J36" s="2"/>
      <c r="K36" s="2"/>
    </row>
    <row r="37" spans="1:17" ht="60.75" customHeight="1" x14ac:dyDescent="0.2">
      <c r="B37" s="173">
        <f t="shared" si="0"/>
        <v>12</v>
      </c>
      <c r="C37" s="174" t="s">
        <v>185</v>
      </c>
      <c r="D37" s="189">
        <v>901</v>
      </c>
      <c r="E37" s="135" t="s">
        <v>264</v>
      </c>
      <c r="F37" s="178" t="s">
        <v>250</v>
      </c>
      <c r="G37" s="135"/>
      <c r="H37" s="179">
        <f>H38+H39+H41+H40</f>
        <v>49051.5</v>
      </c>
      <c r="I37" s="82"/>
      <c r="J37" s="2"/>
      <c r="K37" s="2"/>
    </row>
    <row r="38" spans="1:17" ht="45.75" customHeight="1" x14ac:dyDescent="0.2">
      <c r="B38" s="173">
        <f t="shared" si="0"/>
        <v>13</v>
      </c>
      <c r="C38" s="177" t="s">
        <v>184</v>
      </c>
      <c r="D38" s="189">
        <v>901</v>
      </c>
      <c r="E38" s="135" t="s">
        <v>264</v>
      </c>
      <c r="F38" s="178" t="s">
        <v>250</v>
      </c>
      <c r="G38" s="135" t="s">
        <v>183</v>
      </c>
      <c r="H38" s="179">
        <v>46384.1</v>
      </c>
      <c r="I38" s="82"/>
      <c r="J38" s="2"/>
      <c r="K38" s="2"/>
      <c r="Q38" s="130"/>
    </row>
    <row r="39" spans="1:17" ht="61.5" customHeight="1" x14ac:dyDescent="0.2">
      <c r="B39" s="173">
        <f t="shared" si="0"/>
        <v>14</v>
      </c>
      <c r="C39" s="177" t="s">
        <v>187</v>
      </c>
      <c r="D39" s="189">
        <v>901</v>
      </c>
      <c r="E39" s="135" t="s">
        <v>264</v>
      </c>
      <c r="F39" s="178" t="s">
        <v>250</v>
      </c>
      <c r="G39" s="135" t="s">
        <v>186</v>
      </c>
      <c r="H39" s="179">
        <v>2424.6</v>
      </c>
      <c r="I39" s="83"/>
      <c r="J39" s="46"/>
      <c r="K39" s="2"/>
      <c r="Q39" s="130"/>
    </row>
    <row r="40" spans="1:17" ht="43.5" customHeight="1" x14ac:dyDescent="0.2">
      <c r="B40" s="173">
        <f t="shared" si="0"/>
        <v>15</v>
      </c>
      <c r="C40" s="177" t="s">
        <v>243</v>
      </c>
      <c r="D40" s="168">
        <v>901</v>
      </c>
      <c r="E40" s="169" t="s">
        <v>264</v>
      </c>
      <c r="F40" s="178" t="s">
        <v>250</v>
      </c>
      <c r="G40" s="169" t="s">
        <v>470</v>
      </c>
      <c r="H40" s="176">
        <v>142.80000000000001</v>
      </c>
      <c r="I40" s="83"/>
      <c r="J40" s="46"/>
      <c r="K40" s="2"/>
      <c r="Q40" s="130"/>
    </row>
    <row r="41" spans="1:17" ht="32.25" customHeight="1" thickBot="1" x14ac:dyDescent="0.25">
      <c r="A41" s="1" t="s">
        <v>177</v>
      </c>
      <c r="B41" s="180">
        <f t="shared" si="0"/>
        <v>16</v>
      </c>
      <c r="C41" s="181" t="s">
        <v>177</v>
      </c>
      <c r="D41" s="191">
        <v>901</v>
      </c>
      <c r="E41" s="183" t="s">
        <v>264</v>
      </c>
      <c r="F41" s="184" t="s">
        <v>250</v>
      </c>
      <c r="G41" s="183" t="s">
        <v>176</v>
      </c>
      <c r="H41" s="185">
        <v>100</v>
      </c>
      <c r="I41" s="83"/>
      <c r="J41" s="46"/>
      <c r="K41" s="2"/>
    </row>
    <row r="42" spans="1:17" ht="18" customHeight="1" thickBot="1" x14ac:dyDescent="0.25">
      <c r="B42" s="156">
        <f t="shared" si="0"/>
        <v>17</v>
      </c>
      <c r="C42" s="163" t="s">
        <v>524</v>
      </c>
      <c r="D42" s="164">
        <v>901</v>
      </c>
      <c r="E42" s="165" t="s">
        <v>522</v>
      </c>
      <c r="F42" s="192"/>
      <c r="G42" s="165"/>
      <c r="H42" s="187">
        <f>H43</f>
        <v>19.7</v>
      </c>
      <c r="I42" s="83"/>
      <c r="J42" s="71"/>
      <c r="K42" s="2"/>
    </row>
    <row r="43" spans="1:17" ht="76.5" customHeight="1" x14ac:dyDescent="0.2">
      <c r="B43" s="166">
        <f t="shared" si="0"/>
        <v>18</v>
      </c>
      <c r="C43" s="167" t="s">
        <v>257</v>
      </c>
      <c r="D43" s="168">
        <v>901</v>
      </c>
      <c r="E43" s="169" t="s">
        <v>522</v>
      </c>
      <c r="F43" s="170" t="s">
        <v>353</v>
      </c>
      <c r="G43" s="169"/>
      <c r="H43" s="176">
        <f>H44</f>
        <v>19.7</v>
      </c>
      <c r="I43" s="83"/>
      <c r="J43" s="46"/>
      <c r="K43" s="2"/>
    </row>
    <row r="44" spans="1:17" ht="63.75" customHeight="1" x14ac:dyDescent="0.2">
      <c r="B44" s="173">
        <f t="shared" si="0"/>
        <v>19</v>
      </c>
      <c r="C44" s="174" t="s">
        <v>227</v>
      </c>
      <c r="D44" s="189">
        <v>901</v>
      </c>
      <c r="E44" s="135" t="s">
        <v>522</v>
      </c>
      <c r="F44" s="170" t="s">
        <v>354</v>
      </c>
      <c r="G44" s="135"/>
      <c r="H44" s="179">
        <f>H45</f>
        <v>19.7</v>
      </c>
      <c r="I44" s="83"/>
      <c r="J44" s="46"/>
      <c r="K44" s="2"/>
    </row>
    <row r="45" spans="1:17" ht="124.5" customHeight="1" x14ac:dyDescent="0.2">
      <c r="B45" s="173">
        <f t="shared" si="0"/>
        <v>20</v>
      </c>
      <c r="C45" s="193" t="s">
        <v>610</v>
      </c>
      <c r="D45" s="194">
        <v>901</v>
      </c>
      <c r="E45" s="135" t="s">
        <v>522</v>
      </c>
      <c r="F45" s="178" t="s">
        <v>523</v>
      </c>
      <c r="G45" s="135"/>
      <c r="H45" s="179">
        <f>H46</f>
        <v>19.7</v>
      </c>
      <c r="I45" s="83"/>
      <c r="J45" s="46"/>
      <c r="K45" s="2"/>
    </row>
    <row r="46" spans="1:17" ht="62.25" customHeight="1" thickBot="1" x14ac:dyDescent="0.25">
      <c r="B46" s="180">
        <f t="shared" si="0"/>
        <v>21</v>
      </c>
      <c r="C46" s="195" t="s">
        <v>187</v>
      </c>
      <c r="D46" s="191">
        <v>901</v>
      </c>
      <c r="E46" s="196" t="s">
        <v>522</v>
      </c>
      <c r="F46" s="197" t="s">
        <v>523</v>
      </c>
      <c r="G46" s="196" t="s">
        <v>186</v>
      </c>
      <c r="H46" s="198">
        <v>19.7</v>
      </c>
      <c r="I46" s="83"/>
      <c r="J46" s="46"/>
      <c r="K46" s="2"/>
    </row>
    <row r="47" spans="1:17" ht="17.25" customHeight="1" thickBot="1" x14ac:dyDescent="0.25">
      <c r="B47" s="156">
        <f t="shared" si="0"/>
        <v>22</v>
      </c>
      <c r="C47" s="163" t="s">
        <v>311</v>
      </c>
      <c r="D47" s="164">
        <v>901</v>
      </c>
      <c r="E47" s="165" t="s">
        <v>58</v>
      </c>
      <c r="F47" s="165"/>
      <c r="G47" s="165"/>
      <c r="H47" s="187">
        <f>H48</f>
        <v>320</v>
      </c>
      <c r="I47" s="82"/>
      <c r="J47" s="2"/>
      <c r="K47" s="2"/>
    </row>
    <row r="48" spans="1:17" ht="30" customHeight="1" x14ac:dyDescent="0.2">
      <c r="B48" s="166">
        <f t="shared" si="0"/>
        <v>23</v>
      </c>
      <c r="C48" s="199" t="s">
        <v>687</v>
      </c>
      <c r="D48" s="168">
        <v>901</v>
      </c>
      <c r="E48" s="169" t="s">
        <v>58</v>
      </c>
      <c r="F48" s="170" t="s">
        <v>66</v>
      </c>
      <c r="G48" s="175"/>
      <c r="H48" s="176">
        <f>H49</f>
        <v>320</v>
      </c>
      <c r="I48" s="82"/>
      <c r="J48" s="2"/>
      <c r="K48" s="2"/>
    </row>
    <row r="49" spans="2:18" ht="30.75" customHeight="1" x14ac:dyDescent="0.2">
      <c r="B49" s="173">
        <f t="shared" si="0"/>
        <v>24</v>
      </c>
      <c r="C49" s="177" t="s">
        <v>491</v>
      </c>
      <c r="D49" s="189">
        <v>901</v>
      </c>
      <c r="E49" s="135" t="s">
        <v>58</v>
      </c>
      <c r="F49" s="200" t="s">
        <v>102</v>
      </c>
      <c r="G49" s="135"/>
      <c r="H49" s="179">
        <f>H50</f>
        <v>320</v>
      </c>
      <c r="I49" s="82"/>
      <c r="J49" s="2"/>
      <c r="K49" s="2"/>
    </row>
    <row r="50" spans="2:18" ht="18" customHeight="1" thickBot="1" x14ac:dyDescent="0.25">
      <c r="B50" s="180">
        <f t="shared" si="0"/>
        <v>25</v>
      </c>
      <c r="C50" s="181" t="s">
        <v>188</v>
      </c>
      <c r="D50" s="191">
        <v>901</v>
      </c>
      <c r="E50" s="183" t="s">
        <v>58</v>
      </c>
      <c r="F50" s="200" t="s">
        <v>102</v>
      </c>
      <c r="G50" s="183" t="s">
        <v>310</v>
      </c>
      <c r="H50" s="185">
        <v>320</v>
      </c>
      <c r="I50" s="82"/>
      <c r="J50" s="2"/>
      <c r="K50" s="2"/>
    </row>
    <row r="51" spans="2:18" ht="29.25" customHeight="1" thickBot="1" x14ac:dyDescent="0.25">
      <c r="B51" s="156">
        <f t="shared" si="0"/>
        <v>26</v>
      </c>
      <c r="C51" s="163" t="s">
        <v>173</v>
      </c>
      <c r="D51" s="201">
        <v>901</v>
      </c>
      <c r="E51" s="165" t="s">
        <v>144</v>
      </c>
      <c r="F51" s="165"/>
      <c r="G51" s="165"/>
      <c r="H51" s="187">
        <f>H52+H56+H69+H76+H81+H89+H92+H97</f>
        <v>49463.1</v>
      </c>
      <c r="I51" s="82"/>
      <c r="J51" s="2"/>
      <c r="K51" s="2"/>
    </row>
    <row r="52" spans="2:18" ht="95.25" customHeight="1" x14ac:dyDescent="0.2">
      <c r="B52" s="166">
        <f t="shared" si="0"/>
        <v>27</v>
      </c>
      <c r="C52" s="202" t="s">
        <v>370</v>
      </c>
      <c r="D52" s="182">
        <v>901</v>
      </c>
      <c r="E52" s="196" t="s">
        <v>144</v>
      </c>
      <c r="F52" s="196" t="s">
        <v>367</v>
      </c>
      <c r="G52" s="203"/>
      <c r="H52" s="198">
        <f>H53</f>
        <v>37261.300000000003</v>
      </c>
      <c r="I52" s="82"/>
      <c r="J52" s="2"/>
      <c r="K52" s="2"/>
    </row>
    <row r="53" spans="2:18" ht="61.5" customHeight="1" x14ac:dyDescent="0.2">
      <c r="B53" s="173">
        <f t="shared" si="0"/>
        <v>28</v>
      </c>
      <c r="C53" s="177" t="s">
        <v>258</v>
      </c>
      <c r="D53" s="189">
        <v>901</v>
      </c>
      <c r="E53" s="135" t="s">
        <v>144</v>
      </c>
      <c r="F53" s="135" t="s">
        <v>368</v>
      </c>
      <c r="G53" s="204"/>
      <c r="H53" s="179">
        <f>H54</f>
        <v>37261.300000000003</v>
      </c>
      <c r="I53" s="82"/>
      <c r="J53" s="2"/>
      <c r="K53" s="2"/>
    </row>
    <row r="54" spans="2:18" ht="62.25" customHeight="1" x14ac:dyDescent="0.2">
      <c r="B54" s="173">
        <f t="shared" si="0"/>
        <v>29</v>
      </c>
      <c r="C54" s="177" t="s">
        <v>259</v>
      </c>
      <c r="D54" s="189">
        <v>901</v>
      </c>
      <c r="E54" s="135" t="s">
        <v>144</v>
      </c>
      <c r="F54" s="135" t="s">
        <v>158</v>
      </c>
      <c r="G54" s="204"/>
      <c r="H54" s="179">
        <f>H55</f>
        <v>37261.300000000003</v>
      </c>
      <c r="I54" s="82"/>
      <c r="J54" s="2"/>
      <c r="K54" s="2"/>
    </row>
    <row r="55" spans="2:18" ht="29.25" customHeight="1" x14ac:dyDescent="0.2">
      <c r="B55" s="173">
        <f t="shared" si="0"/>
        <v>30</v>
      </c>
      <c r="C55" s="177" t="s">
        <v>127</v>
      </c>
      <c r="D55" s="189">
        <v>901</v>
      </c>
      <c r="E55" s="135" t="s">
        <v>144</v>
      </c>
      <c r="F55" s="135" t="s">
        <v>158</v>
      </c>
      <c r="G55" s="135" t="s">
        <v>123</v>
      </c>
      <c r="H55" s="179">
        <v>37261.300000000003</v>
      </c>
      <c r="I55" s="85"/>
      <c r="J55" s="63"/>
      <c r="K55" s="63"/>
      <c r="L55" s="63"/>
      <c r="Q55" s="130"/>
      <c r="R55" s="130"/>
    </row>
    <row r="56" spans="2:18" ht="98.25" customHeight="1" x14ac:dyDescent="0.2">
      <c r="B56" s="173">
        <f t="shared" si="0"/>
        <v>31</v>
      </c>
      <c r="C56" s="195" t="s">
        <v>459</v>
      </c>
      <c r="D56" s="189">
        <v>901</v>
      </c>
      <c r="E56" s="169" t="s">
        <v>144</v>
      </c>
      <c r="F56" s="169" t="s">
        <v>348</v>
      </c>
      <c r="G56" s="175"/>
      <c r="H56" s="176">
        <f>H57</f>
        <v>1939</v>
      </c>
      <c r="I56" s="85"/>
      <c r="J56" s="63"/>
      <c r="K56" s="63"/>
      <c r="L56" s="63"/>
    </row>
    <row r="57" spans="2:18" ht="81" customHeight="1" x14ac:dyDescent="0.2">
      <c r="B57" s="173">
        <f t="shared" si="0"/>
        <v>32</v>
      </c>
      <c r="C57" s="177" t="s">
        <v>659</v>
      </c>
      <c r="D57" s="189">
        <v>901</v>
      </c>
      <c r="E57" s="135" t="s">
        <v>144</v>
      </c>
      <c r="F57" s="178" t="s">
        <v>347</v>
      </c>
      <c r="G57" s="204"/>
      <c r="H57" s="179">
        <f>H58+H60+H63+H64+H67</f>
        <v>1939</v>
      </c>
      <c r="I57" s="85"/>
      <c r="J57" s="63"/>
      <c r="K57" s="63"/>
      <c r="L57" s="63"/>
    </row>
    <row r="58" spans="2:18" ht="126.75" customHeight="1" x14ac:dyDescent="0.2">
      <c r="B58" s="173">
        <f t="shared" si="0"/>
        <v>33</v>
      </c>
      <c r="C58" s="177" t="s">
        <v>574</v>
      </c>
      <c r="D58" s="189">
        <v>901</v>
      </c>
      <c r="E58" s="135" t="s">
        <v>144</v>
      </c>
      <c r="F58" s="178" t="s">
        <v>161</v>
      </c>
      <c r="G58" s="204"/>
      <c r="H58" s="179">
        <f>H59</f>
        <v>882</v>
      </c>
      <c r="I58" s="85"/>
      <c r="J58" s="63"/>
      <c r="K58" s="63"/>
      <c r="L58" s="63"/>
    </row>
    <row r="59" spans="2:18" ht="65.25" customHeight="1" x14ac:dyDescent="0.2">
      <c r="B59" s="173">
        <f t="shared" si="0"/>
        <v>34</v>
      </c>
      <c r="C59" s="177" t="s">
        <v>187</v>
      </c>
      <c r="D59" s="189">
        <v>901</v>
      </c>
      <c r="E59" s="135" t="s">
        <v>144</v>
      </c>
      <c r="F59" s="178" t="s">
        <v>161</v>
      </c>
      <c r="G59" s="135" t="s">
        <v>186</v>
      </c>
      <c r="H59" s="179">
        <v>882</v>
      </c>
      <c r="I59" s="85"/>
      <c r="J59" s="63"/>
      <c r="K59" s="63"/>
      <c r="L59" s="63"/>
    </row>
    <row r="60" spans="2:18" ht="126.75" customHeight="1" x14ac:dyDescent="0.2">
      <c r="B60" s="173">
        <f t="shared" si="0"/>
        <v>35</v>
      </c>
      <c r="C60" s="177" t="s">
        <v>575</v>
      </c>
      <c r="D60" s="189">
        <v>901</v>
      </c>
      <c r="E60" s="135" t="s">
        <v>144</v>
      </c>
      <c r="F60" s="178" t="s">
        <v>162</v>
      </c>
      <c r="G60" s="205"/>
      <c r="H60" s="179">
        <f>H61</f>
        <v>64</v>
      </c>
      <c r="I60" s="85"/>
      <c r="J60" s="63"/>
      <c r="K60" s="63"/>
      <c r="L60" s="63"/>
    </row>
    <row r="61" spans="2:18" ht="66" customHeight="1" x14ac:dyDescent="0.2">
      <c r="B61" s="173">
        <f t="shared" si="0"/>
        <v>36</v>
      </c>
      <c r="C61" s="177" t="s">
        <v>187</v>
      </c>
      <c r="D61" s="189">
        <v>901</v>
      </c>
      <c r="E61" s="135" t="s">
        <v>144</v>
      </c>
      <c r="F61" s="178" t="s">
        <v>162</v>
      </c>
      <c r="G61" s="135" t="s">
        <v>186</v>
      </c>
      <c r="H61" s="179">
        <v>64</v>
      </c>
      <c r="I61" s="85"/>
      <c r="J61" s="63"/>
      <c r="K61" s="63"/>
      <c r="L61" s="63"/>
    </row>
    <row r="62" spans="2:18" ht="111.75" customHeight="1" x14ac:dyDescent="0.2">
      <c r="B62" s="173">
        <f t="shared" si="0"/>
        <v>37</v>
      </c>
      <c r="C62" s="174" t="s">
        <v>346</v>
      </c>
      <c r="D62" s="189">
        <v>901</v>
      </c>
      <c r="E62" s="135" t="s">
        <v>144</v>
      </c>
      <c r="F62" s="206" t="s">
        <v>163</v>
      </c>
      <c r="G62" s="135"/>
      <c r="H62" s="179">
        <f>H63</f>
        <v>126</v>
      </c>
      <c r="I62" s="85"/>
      <c r="J62" s="63"/>
      <c r="K62" s="63"/>
      <c r="L62" s="63"/>
    </row>
    <row r="63" spans="2:18" ht="63" customHeight="1" x14ac:dyDescent="0.2">
      <c r="B63" s="173">
        <f t="shared" si="0"/>
        <v>38</v>
      </c>
      <c r="C63" s="177" t="s">
        <v>187</v>
      </c>
      <c r="D63" s="189">
        <v>901</v>
      </c>
      <c r="E63" s="135" t="s">
        <v>144</v>
      </c>
      <c r="F63" s="206" t="s">
        <v>163</v>
      </c>
      <c r="G63" s="135" t="s">
        <v>186</v>
      </c>
      <c r="H63" s="179">
        <v>126</v>
      </c>
      <c r="I63" s="85"/>
      <c r="J63" s="63"/>
      <c r="K63" s="63"/>
      <c r="L63" s="63"/>
    </row>
    <row r="64" spans="2:18" ht="65.25" customHeight="1" x14ac:dyDescent="0.2">
      <c r="B64" s="173">
        <f t="shared" si="0"/>
        <v>39</v>
      </c>
      <c r="C64" s="177" t="s">
        <v>192</v>
      </c>
      <c r="D64" s="189">
        <v>901</v>
      </c>
      <c r="E64" s="135" t="s">
        <v>144</v>
      </c>
      <c r="F64" s="184" t="s">
        <v>164</v>
      </c>
      <c r="G64" s="135"/>
      <c r="H64" s="179">
        <f>H65+H66</f>
        <v>343</v>
      </c>
      <c r="I64" s="85"/>
      <c r="J64" s="63"/>
      <c r="K64" s="63"/>
      <c r="L64" s="63"/>
    </row>
    <row r="65" spans="2:16" ht="64.5" customHeight="1" x14ac:dyDescent="0.2">
      <c r="B65" s="173">
        <f t="shared" si="0"/>
        <v>40</v>
      </c>
      <c r="C65" s="177" t="s">
        <v>187</v>
      </c>
      <c r="D65" s="189">
        <v>901</v>
      </c>
      <c r="E65" s="135" t="s">
        <v>144</v>
      </c>
      <c r="F65" s="184" t="s">
        <v>164</v>
      </c>
      <c r="G65" s="135" t="s">
        <v>186</v>
      </c>
      <c r="H65" s="179">
        <v>307.89999999999998</v>
      </c>
      <c r="I65" s="85"/>
      <c r="J65" s="63"/>
      <c r="K65" s="63"/>
      <c r="L65" s="63"/>
      <c r="P65" s="137"/>
    </row>
    <row r="66" spans="2:16" ht="30.75" customHeight="1" x14ac:dyDescent="0.2">
      <c r="B66" s="173">
        <f t="shared" si="0"/>
        <v>41</v>
      </c>
      <c r="C66" s="177" t="s">
        <v>177</v>
      </c>
      <c r="D66" s="189">
        <v>901</v>
      </c>
      <c r="E66" s="135" t="s">
        <v>144</v>
      </c>
      <c r="F66" s="184" t="s">
        <v>164</v>
      </c>
      <c r="G66" s="135" t="s">
        <v>176</v>
      </c>
      <c r="H66" s="179">
        <v>35.1</v>
      </c>
      <c r="I66" s="85"/>
      <c r="J66" s="63"/>
      <c r="K66" s="63"/>
      <c r="L66" s="63"/>
    </row>
    <row r="67" spans="2:16" ht="189" customHeight="1" x14ac:dyDescent="0.2">
      <c r="B67" s="173">
        <f t="shared" si="0"/>
        <v>42</v>
      </c>
      <c r="C67" s="174" t="s">
        <v>661</v>
      </c>
      <c r="D67" s="189">
        <v>901</v>
      </c>
      <c r="E67" s="135" t="s">
        <v>144</v>
      </c>
      <c r="F67" s="178" t="s">
        <v>165</v>
      </c>
      <c r="G67" s="135"/>
      <c r="H67" s="179">
        <f>H68</f>
        <v>524</v>
      </c>
      <c r="I67" s="85"/>
      <c r="J67" s="63"/>
      <c r="K67" s="63"/>
      <c r="L67" s="63"/>
    </row>
    <row r="68" spans="2:16" ht="29.25" customHeight="1" x14ac:dyDescent="0.2">
      <c r="B68" s="173">
        <f t="shared" si="0"/>
        <v>43</v>
      </c>
      <c r="C68" s="177" t="s">
        <v>177</v>
      </c>
      <c r="D68" s="189">
        <v>901</v>
      </c>
      <c r="E68" s="135" t="s">
        <v>144</v>
      </c>
      <c r="F68" s="178" t="s">
        <v>165</v>
      </c>
      <c r="G68" s="135" t="s">
        <v>176</v>
      </c>
      <c r="H68" s="179">
        <v>524</v>
      </c>
      <c r="I68" s="85"/>
      <c r="J68" s="63"/>
      <c r="K68" s="63"/>
      <c r="L68" s="63"/>
    </row>
    <row r="69" spans="2:16" ht="77.25" customHeight="1" x14ac:dyDescent="0.2">
      <c r="B69" s="173">
        <f t="shared" si="0"/>
        <v>44</v>
      </c>
      <c r="C69" s="174" t="s">
        <v>257</v>
      </c>
      <c r="D69" s="189">
        <v>901</v>
      </c>
      <c r="E69" s="135" t="s">
        <v>144</v>
      </c>
      <c r="F69" s="178" t="s">
        <v>353</v>
      </c>
      <c r="G69" s="135"/>
      <c r="H69" s="179">
        <f>H70</f>
        <v>106.5</v>
      </c>
      <c r="I69" s="82"/>
      <c r="J69" s="2"/>
      <c r="K69" s="2"/>
    </row>
    <row r="70" spans="2:16" ht="62.25" customHeight="1" x14ac:dyDescent="0.2">
      <c r="B70" s="173">
        <f t="shared" si="0"/>
        <v>45</v>
      </c>
      <c r="C70" s="174" t="s">
        <v>227</v>
      </c>
      <c r="D70" s="189">
        <v>901</v>
      </c>
      <c r="E70" s="135" t="s">
        <v>144</v>
      </c>
      <c r="F70" s="178" t="s">
        <v>354</v>
      </c>
      <c r="G70" s="135"/>
      <c r="H70" s="179">
        <f>H71+H73</f>
        <v>106.5</v>
      </c>
      <c r="I70" s="81"/>
      <c r="J70" s="2"/>
      <c r="K70" s="2"/>
    </row>
    <row r="71" spans="2:16" ht="143.25" customHeight="1" x14ac:dyDescent="0.2">
      <c r="B71" s="173">
        <f t="shared" si="0"/>
        <v>46</v>
      </c>
      <c r="C71" s="177" t="s">
        <v>440</v>
      </c>
      <c r="D71" s="189">
        <v>901</v>
      </c>
      <c r="E71" s="135" t="s">
        <v>144</v>
      </c>
      <c r="F71" s="178" t="s">
        <v>489</v>
      </c>
      <c r="G71" s="204"/>
      <c r="H71" s="179">
        <f>H72</f>
        <v>0.1</v>
      </c>
      <c r="I71" s="81"/>
      <c r="J71" s="2"/>
      <c r="K71" s="2"/>
    </row>
    <row r="72" spans="2:16" ht="62.25" customHeight="1" x14ac:dyDescent="0.2">
      <c r="B72" s="173">
        <f t="shared" si="0"/>
        <v>47</v>
      </c>
      <c r="C72" s="177" t="s">
        <v>187</v>
      </c>
      <c r="D72" s="189">
        <v>901</v>
      </c>
      <c r="E72" s="135" t="s">
        <v>144</v>
      </c>
      <c r="F72" s="178" t="s">
        <v>489</v>
      </c>
      <c r="G72" s="135" t="s">
        <v>186</v>
      </c>
      <c r="H72" s="179">
        <v>0.1</v>
      </c>
      <c r="I72" s="82"/>
      <c r="J72" s="2"/>
      <c r="K72" s="2"/>
    </row>
    <row r="73" spans="2:16" ht="61.5" customHeight="1" x14ac:dyDescent="0.2">
      <c r="B73" s="173">
        <f t="shared" si="0"/>
        <v>48</v>
      </c>
      <c r="C73" s="174" t="s">
        <v>439</v>
      </c>
      <c r="D73" s="189">
        <v>901</v>
      </c>
      <c r="E73" s="135" t="s">
        <v>144</v>
      </c>
      <c r="F73" s="178" t="s">
        <v>490</v>
      </c>
      <c r="G73" s="204"/>
      <c r="H73" s="179">
        <f>H74+H75</f>
        <v>106.4</v>
      </c>
      <c r="I73" s="82"/>
      <c r="J73" s="2"/>
      <c r="K73" s="2"/>
    </row>
    <row r="74" spans="2:16" ht="48" customHeight="1" x14ac:dyDescent="0.2">
      <c r="B74" s="173">
        <f t="shared" si="0"/>
        <v>49</v>
      </c>
      <c r="C74" s="177" t="s">
        <v>184</v>
      </c>
      <c r="D74" s="189">
        <v>901</v>
      </c>
      <c r="E74" s="135" t="s">
        <v>144</v>
      </c>
      <c r="F74" s="178" t="s">
        <v>490</v>
      </c>
      <c r="G74" s="135" t="s">
        <v>183</v>
      </c>
      <c r="H74" s="179">
        <v>54.3</v>
      </c>
      <c r="I74" s="82"/>
      <c r="J74" s="2"/>
      <c r="K74" s="2"/>
    </row>
    <row r="75" spans="2:16" ht="62.25" customHeight="1" x14ac:dyDescent="0.2">
      <c r="B75" s="173">
        <f t="shared" si="0"/>
        <v>50</v>
      </c>
      <c r="C75" s="177" t="s">
        <v>187</v>
      </c>
      <c r="D75" s="189">
        <v>901</v>
      </c>
      <c r="E75" s="135" t="s">
        <v>144</v>
      </c>
      <c r="F75" s="178" t="s">
        <v>490</v>
      </c>
      <c r="G75" s="135" t="s">
        <v>186</v>
      </c>
      <c r="H75" s="179">
        <v>52.1</v>
      </c>
      <c r="I75" s="82"/>
      <c r="J75" s="2"/>
      <c r="K75" s="2"/>
    </row>
    <row r="76" spans="2:16" ht="93.75" customHeight="1" x14ac:dyDescent="0.2">
      <c r="B76" s="173">
        <f t="shared" si="0"/>
        <v>51</v>
      </c>
      <c r="C76" s="174" t="s">
        <v>30</v>
      </c>
      <c r="D76" s="189">
        <v>901</v>
      </c>
      <c r="E76" s="135" t="s">
        <v>144</v>
      </c>
      <c r="F76" s="135" t="s">
        <v>357</v>
      </c>
      <c r="G76" s="135"/>
      <c r="H76" s="179">
        <f>H77</f>
        <v>5790.9</v>
      </c>
      <c r="I76" s="82"/>
      <c r="J76" s="2"/>
      <c r="K76" s="2"/>
    </row>
    <row r="77" spans="2:16" ht="64.5" customHeight="1" x14ac:dyDescent="0.2">
      <c r="B77" s="173">
        <f t="shared" si="0"/>
        <v>52</v>
      </c>
      <c r="C77" s="174" t="s">
        <v>169</v>
      </c>
      <c r="D77" s="189">
        <v>901</v>
      </c>
      <c r="E77" s="135" t="s">
        <v>144</v>
      </c>
      <c r="F77" s="135" t="s">
        <v>159</v>
      </c>
      <c r="G77" s="204"/>
      <c r="H77" s="179">
        <f>H78+H79+H80</f>
        <v>5790.9</v>
      </c>
      <c r="I77" s="82"/>
      <c r="J77" s="2"/>
      <c r="K77" s="2"/>
    </row>
    <row r="78" spans="2:16" ht="29.25" customHeight="1" x14ac:dyDescent="0.2">
      <c r="B78" s="173">
        <f t="shared" si="0"/>
        <v>53</v>
      </c>
      <c r="C78" s="177" t="s">
        <v>239</v>
      </c>
      <c r="D78" s="189">
        <v>901</v>
      </c>
      <c r="E78" s="135" t="s">
        <v>144</v>
      </c>
      <c r="F78" s="135" t="s">
        <v>159</v>
      </c>
      <c r="G78" s="135" t="s">
        <v>228</v>
      </c>
      <c r="H78" s="179">
        <v>5070.3</v>
      </c>
      <c r="I78" s="82"/>
      <c r="J78" s="2"/>
      <c r="K78" s="2"/>
    </row>
    <row r="79" spans="2:16" ht="63" customHeight="1" x14ac:dyDescent="0.2">
      <c r="B79" s="173">
        <f t="shared" si="0"/>
        <v>54</v>
      </c>
      <c r="C79" s="177" t="s">
        <v>187</v>
      </c>
      <c r="D79" s="189">
        <v>901</v>
      </c>
      <c r="E79" s="135" t="s">
        <v>144</v>
      </c>
      <c r="F79" s="135" t="s">
        <v>159</v>
      </c>
      <c r="G79" s="135" t="s">
        <v>186</v>
      </c>
      <c r="H79" s="179">
        <v>720.4</v>
      </c>
      <c r="I79" s="82"/>
      <c r="J79" s="2"/>
      <c r="K79" s="2"/>
    </row>
    <row r="80" spans="2:16" ht="32.25" customHeight="1" x14ac:dyDescent="0.2">
      <c r="B80" s="173">
        <f t="shared" si="0"/>
        <v>55</v>
      </c>
      <c r="C80" s="177" t="s">
        <v>177</v>
      </c>
      <c r="D80" s="189">
        <v>901</v>
      </c>
      <c r="E80" s="135" t="s">
        <v>144</v>
      </c>
      <c r="F80" s="135" t="s">
        <v>159</v>
      </c>
      <c r="G80" s="135" t="s">
        <v>176</v>
      </c>
      <c r="H80" s="179">
        <v>0.2</v>
      </c>
      <c r="I80" s="82"/>
      <c r="J80" s="2"/>
      <c r="K80" s="2"/>
    </row>
    <row r="81" spans="2:11" ht="123" customHeight="1" x14ac:dyDescent="0.2">
      <c r="B81" s="173">
        <f t="shared" si="0"/>
        <v>56</v>
      </c>
      <c r="C81" s="174" t="s">
        <v>248</v>
      </c>
      <c r="D81" s="189">
        <v>901</v>
      </c>
      <c r="E81" s="135" t="s">
        <v>144</v>
      </c>
      <c r="F81" s="178" t="s">
        <v>359</v>
      </c>
      <c r="G81" s="135"/>
      <c r="H81" s="179">
        <f>H82+H84+H87</f>
        <v>577.70000000000005</v>
      </c>
      <c r="I81" s="87"/>
      <c r="J81" s="2"/>
      <c r="K81" s="2"/>
    </row>
    <row r="82" spans="2:11" ht="45.75" customHeight="1" x14ac:dyDescent="0.2">
      <c r="B82" s="173">
        <f t="shared" si="0"/>
        <v>57</v>
      </c>
      <c r="C82" s="207" t="s">
        <v>474</v>
      </c>
      <c r="D82" s="189">
        <v>901</v>
      </c>
      <c r="E82" s="135" t="s">
        <v>144</v>
      </c>
      <c r="F82" s="178" t="s">
        <v>160</v>
      </c>
      <c r="G82" s="135"/>
      <c r="H82" s="179">
        <f>H83</f>
        <v>80</v>
      </c>
      <c r="I82" s="87"/>
      <c r="J82" s="2"/>
      <c r="K82" s="2"/>
    </row>
    <row r="83" spans="2:11" ht="60.75" customHeight="1" x14ac:dyDescent="0.2">
      <c r="B83" s="173">
        <f t="shared" si="0"/>
        <v>58</v>
      </c>
      <c r="C83" s="177" t="s">
        <v>187</v>
      </c>
      <c r="D83" s="189">
        <v>901</v>
      </c>
      <c r="E83" s="135" t="s">
        <v>144</v>
      </c>
      <c r="F83" s="178" t="s">
        <v>160</v>
      </c>
      <c r="G83" s="135" t="s">
        <v>186</v>
      </c>
      <c r="H83" s="179">
        <v>80</v>
      </c>
      <c r="I83" s="87"/>
      <c r="J83" s="2"/>
      <c r="K83" s="2"/>
    </row>
    <row r="84" spans="2:11" ht="106.5" customHeight="1" x14ac:dyDescent="0.2">
      <c r="B84" s="173">
        <f t="shared" si="0"/>
        <v>59</v>
      </c>
      <c r="C84" s="174" t="s">
        <v>656</v>
      </c>
      <c r="D84" s="189">
        <v>901</v>
      </c>
      <c r="E84" s="135" t="s">
        <v>144</v>
      </c>
      <c r="F84" s="178" t="s">
        <v>657</v>
      </c>
      <c r="G84" s="135"/>
      <c r="H84" s="179">
        <f>H86+H85</f>
        <v>276.89999999999998</v>
      </c>
      <c r="I84" s="87"/>
      <c r="J84" s="2"/>
      <c r="K84" s="2"/>
    </row>
    <row r="85" spans="2:11" ht="48" customHeight="1" x14ac:dyDescent="0.2">
      <c r="B85" s="173">
        <f t="shared" si="0"/>
        <v>60</v>
      </c>
      <c r="C85" s="177" t="s">
        <v>184</v>
      </c>
      <c r="D85" s="189">
        <v>901</v>
      </c>
      <c r="E85" s="135" t="s">
        <v>144</v>
      </c>
      <c r="F85" s="178" t="s">
        <v>657</v>
      </c>
      <c r="G85" s="135" t="s">
        <v>183</v>
      </c>
      <c r="H85" s="179">
        <v>126.9</v>
      </c>
      <c r="I85" s="87"/>
      <c r="J85" s="2"/>
      <c r="K85" s="2"/>
    </row>
    <row r="86" spans="2:11" ht="62.25" customHeight="1" x14ac:dyDescent="0.2">
      <c r="B86" s="173">
        <f t="shared" si="0"/>
        <v>61</v>
      </c>
      <c r="C86" s="177" t="s">
        <v>187</v>
      </c>
      <c r="D86" s="189">
        <v>901</v>
      </c>
      <c r="E86" s="135" t="s">
        <v>144</v>
      </c>
      <c r="F86" s="178" t="s">
        <v>657</v>
      </c>
      <c r="G86" s="135" t="s">
        <v>186</v>
      </c>
      <c r="H86" s="179">
        <v>150</v>
      </c>
      <c r="I86" s="87"/>
      <c r="J86" s="2"/>
      <c r="K86" s="2"/>
    </row>
    <row r="87" spans="2:11" ht="45.75" customHeight="1" x14ac:dyDescent="0.2">
      <c r="B87" s="173">
        <f t="shared" si="0"/>
        <v>62</v>
      </c>
      <c r="C87" s="208" t="s">
        <v>101</v>
      </c>
      <c r="D87" s="189">
        <v>901</v>
      </c>
      <c r="E87" s="135" t="s">
        <v>144</v>
      </c>
      <c r="F87" s="209" t="s">
        <v>100</v>
      </c>
      <c r="G87" s="135"/>
      <c r="H87" s="179">
        <f>H88</f>
        <v>220.8</v>
      </c>
      <c r="I87" s="87"/>
      <c r="J87" s="2"/>
      <c r="K87" s="2"/>
    </row>
    <row r="88" spans="2:11" ht="46.5" customHeight="1" x14ac:dyDescent="0.2">
      <c r="B88" s="173">
        <f t="shared" si="0"/>
        <v>63</v>
      </c>
      <c r="C88" s="174" t="s">
        <v>243</v>
      </c>
      <c r="D88" s="189">
        <v>901</v>
      </c>
      <c r="E88" s="135" t="s">
        <v>144</v>
      </c>
      <c r="F88" s="209" t="s">
        <v>100</v>
      </c>
      <c r="G88" s="135" t="s">
        <v>470</v>
      </c>
      <c r="H88" s="179">
        <v>220.8</v>
      </c>
      <c r="I88" s="87"/>
      <c r="J88" s="2"/>
      <c r="K88" s="2"/>
    </row>
    <row r="89" spans="2:11" ht="108.75" customHeight="1" x14ac:dyDescent="0.2">
      <c r="B89" s="173">
        <f t="shared" si="0"/>
        <v>64</v>
      </c>
      <c r="C89" s="174" t="s">
        <v>363</v>
      </c>
      <c r="D89" s="189">
        <v>901</v>
      </c>
      <c r="E89" s="135" t="s">
        <v>144</v>
      </c>
      <c r="F89" s="178" t="s">
        <v>360</v>
      </c>
      <c r="G89" s="135"/>
      <c r="H89" s="179">
        <f>H90</f>
        <v>3100</v>
      </c>
      <c r="I89" s="87"/>
      <c r="J89" s="2"/>
      <c r="K89" s="2"/>
    </row>
    <row r="90" spans="2:11" ht="75.75" customHeight="1" x14ac:dyDescent="0.2">
      <c r="B90" s="173">
        <f t="shared" si="0"/>
        <v>65</v>
      </c>
      <c r="C90" s="174" t="s">
        <v>369</v>
      </c>
      <c r="D90" s="189">
        <v>901</v>
      </c>
      <c r="E90" s="135" t="s">
        <v>144</v>
      </c>
      <c r="F90" s="178" t="s">
        <v>337</v>
      </c>
      <c r="G90" s="135"/>
      <c r="H90" s="179">
        <f>H91</f>
        <v>3100</v>
      </c>
      <c r="I90" s="87"/>
      <c r="J90" s="2"/>
      <c r="K90" s="2"/>
    </row>
    <row r="91" spans="2:11" ht="60.75" customHeight="1" x14ac:dyDescent="0.2">
      <c r="B91" s="173">
        <f t="shared" si="0"/>
        <v>66</v>
      </c>
      <c r="C91" s="177" t="s">
        <v>187</v>
      </c>
      <c r="D91" s="189">
        <v>901</v>
      </c>
      <c r="E91" s="135" t="s">
        <v>144</v>
      </c>
      <c r="F91" s="178" t="s">
        <v>337</v>
      </c>
      <c r="G91" s="135" t="s">
        <v>186</v>
      </c>
      <c r="H91" s="210">
        <v>3100</v>
      </c>
      <c r="I91" s="87"/>
      <c r="J91" s="2"/>
      <c r="K91" s="2"/>
    </row>
    <row r="92" spans="2:11" ht="108" customHeight="1" x14ac:dyDescent="0.2">
      <c r="B92" s="173">
        <f t="shared" si="0"/>
        <v>67</v>
      </c>
      <c r="C92" s="174" t="s">
        <v>232</v>
      </c>
      <c r="D92" s="189">
        <v>901</v>
      </c>
      <c r="E92" s="135" t="s">
        <v>144</v>
      </c>
      <c r="F92" s="178" t="s">
        <v>361</v>
      </c>
      <c r="G92" s="135"/>
      <c r="H92" s="179">
        <f>H93+H95</f>
        <v>414.1</v>
      </c>
      <c r="I92" s="87"/>
      <c r="J92" s="2"/>
      <c r="K92" s="2"/>
    </row>
    <row r="93" spans="2:11" ht="30" customHeight="1" x14ac:dyDescent="0.2">
      <c r="B93" s="173">
        <f t="shared" si="0"/>
        <v>68</v>
      </c>
      <c r="C93" s="174" t="s">
        <v>225</v>
      </c>
      <c r="D93" s="189">
        <v>901</v>
      </c>
      <c r="E93" s="135" t="s">
        <v>144</v>
      </c>
      <c r="F93" s="178" t="s">
        <v>338</v>
      </c>
      <c r="G93" s="135"/>
      <c r="H93" s="179">
        <f>H94</f>
        <v>65.099999999999994</v>
      </c>
      <c r="I93" s="87"/>
      <c r="J93" s="2"/>
      <c r="K93" s="2"/>
    </row>
    <row r="94" spans="2:11" ht="61.5" customHeight="1" x14ac:dyDescent="0.2">
      <c r="B94" s="173">
        <f t="shared" si="0"/>
        <v>69</v>
      </c>
      <c r="C94" s="177" t="s">
        <v>187</v>
      </c>
      <c r="D94" s="189">
        <v>901</v>
      </c>
      <c r="E94" s="135" t="s">
        <v>144</v>
      </c>
      <c r="F94" s="178" t="s">
        <v>338</v>
      </c>
      <c r="G94" s="135" t="s">
        <v>186</v>
      </c>
      <c r="H94" s="179">
        <v>65.099999999999994</v>
      </c>
      <c r="I94" s="87"/>
      <c r="J94" s="2"/>
      <c r="K94" s="2"/>
    </row>
    <row r="95" spans="2:11" ht="125.25" customHeight="1" x14ac:dyDescent="0.2">
      <c r="B95" s="173">
        <f t="shared" si="0"/>
        <v>70</v>
      </c>
      <c r="C95" s="174" t="s">
        <v>226</v>
      </c>
      <c r="D95" s="189">
        <v>901</v>
      </c>
      <c r="E95" s="135" t="s">
        <v>144</v>
      </c>
      <c r="F95" s="178" t="s">
        <v>486</v>
      </c>
      <c r="G95" s="135"/>
      <c r="H95" s="179">
        <f>H96</f>
        <v>349</v>
      </c>
      <c r="I95" s="87"/>
      <c r="J95" s="2"/>
      <c r="K95" s="2"/>
    </row>
    <row r="96" spans="2:11" ht="60.75" customHeight="1" x14ac:dyDescent="0.2">
      <c r="B96" s="180">
        <f t="shared" si="0"/>
        <v>71</v>
      </c>
      <c r="C96" s="181" t="s">
        <v>187</v>
      </c>
      <c r="D96" s="191">
        <v>901</v>
      </c>
      <c r="E96" s="183" t="s">
        <v>144</v>
      </c>
      <c r="F96" s="184" t="s">
        <v>486</v>
      </c>
      <c r="G96" s="183" t="s">
        <v>186</v>
      </c>
      <c r="H96" s="185">
        <v>349</v>
      </c>
      <c r="I96" s="87"/>
      <c r="J96" s="2"/>
      <c r="K96" s="2"/>
    </row>
    <row r="97" spans="2:11" ht="31.5" customHeight="1" x14ac:dyDescent="0.2">
      <c r="B97" s="180">
        <f t="shared" si="0"/>
        <v>72</v>
      </c>
      <c r="C97" s="177" t="s">
        <v>687</v>
      </c>
      <c r="D97" s="191">
        <v>901</v>
      </c>
      <c r="E97" s="183" t="s">
        <v>144</v>
      </c>
      <c r="F97" s="211" t="s">
        <v>589</v>
      </c>
      <c r="G97" s="135"/>
      <c r="H97" s="179">
        <f>SUM(H98)</f>
        <v>273.60000000000002</v>
      </c>
      <c r="I97" s="87"/>
      <c r="J97" s="2"/>
      <c r="K97" s="2"/>
    </row>
    <row r="98" spans="2:11" ht="46.5" customHeight="1" x14ac:dyDescent="0.2">
      <c r="B98" s="180">
        <f t="shared" si="0"/>
        <v>73</v>
      </c>
      <c r="C98" s="199" t="s">
        <v>676</v>
      </c>
      <c r="D98" s="189">
        <v>901</v>
      </c>
      <c r="E98" s="135" t="s">
        <v>144</v>
      </c>
      <c r="F98" s="211" t="s">
        <v>677</v>
      </c>
      <c r="G98" s="135"/>
      <c r="H98" s="179">
        <f>SUM(H100+H99)</f>
        <v>273.60000000000002</v>
      </c>
      <c r="I98" s="87"/>
      <c r="J98" s="2"/>
      <c r="K98" s="2"/>
    </row>
    <row r="99" spans="2:11" ht="62.25" customHeight="1" x14ac:dyDescent="0.2">
      <c r="B99" s="180">
        <f t="shared" si="0"/>
        <v>74</v>
      </c>
      <c r="C99" s="181" t="s">
        <v>187</v>
      </c>
      <c r="D99" s="191">
        <v>901</v>
      </c>
      <c r="E99" s="183" t="s">
        <v>144</v>
      </c>
      <c r="F99" s="200" t="s">
        <v>677</v>
      </c>
      <c r="G99" s="183" t="s">
        <v>186</v>
      </c>
      <c r="H99" s="185">
        <v>7</v>
      </c>
      <c r="I99" s="87"/>
      <c r="J99" s="2"/>
      <c r="K99" s="2"/>
    </row>
    <row r="100" spans="2:11" ht="18.75" customHeight="1" thickBot="1" x14ac:dyDescent="0.25">
      <c r="B100" s="180">
        <f t="shared" si="0"/>
        <v>75</v>
      </c>
      <c r="C100" s="181" t="s">
        <v>678</v>
      </c>
      <c r="D100" s="191">
        <v>901</v>
      </c>
      <c r="E100" s="183" t="s">
        <v>144</v>
      </c>
      <c r="F100" s="200" t="s">
        <v>677</v>
      </c>
      <c r="G100" s="183" t="s">
        <v>679</v>
      </c>
      <c r="H100" s="185">
        <v>266.60000000000002</v>
      </c>
      <c r="I100" s="87"/>
      <c r="J100" s="2"/>
      <c r="K100" s="2"/>
    </row>
    <row r="101" spans="2:11" ht="64.5" customHeight="1" thickBot="1" x14ac:dyDescent="0.25">
      <c r="B101" s="156">
        <f t="shared" si="0"/>
        <v>76</v>
      </c>
      <c r="C101" s="157" t="s">
        <v>291</v>
      </c>
      <c r="D101" s="160">
        <v>901</v>
      </c>
      <c r="E101" s="162" t="s">
        <v>290</v>
      </c>
      <c r="F101" s="212"/>
      <c r="G101" s="213"/>
      <c r="H101" s="161">
        <f>H102+H116+H125</f>
        <v>21220.100000000002</v>
      </c>
      <c r="I101" s="82"/>
      <c r="J101" s="2"/>
      <c r="K101" s="2"/>
    </row>
    <row r="102" spans="2:11" ht="75" customHeight="1" thickBot="1" x14ac:dyDescent="0.3">
      <c r="B102" s="156">
        <f t="shared" si="0"/>
        <v>77</v>
      </c>
      <c r="C102" s="214" t="s">
        <v>495</v>
      </c>
      <c r="D102" s="164">
        <v>901</v>
      </c>
      <c r="E102" s="165" t="s">
        <v>267</v>
      </c>
      <c r="F102" s="165"/>
      <c r="G102" s="165"/>
      <c r="H102" s="187">
        <f>H103</f>
        <v>18927.100000000002</v>
      </c>
      <c r="I102" s="82"/>
      <c r="J102" s="2"/>
      <c r="K102" s="2"/>
    </row>
    <row r="103" spans="2:11" ht="77.25" customHeight="1" x14ac:dyDescent="0.2">
      <c r="B103" s="215">
        <f t="shared" si="0"/>
        <v>78</v>
      </c>
      <c r="C103" s="216" t="s">
        <v>666</v>
      </c>
      <c r="D103" s="182">
        <v>901</v>
      </c>
      <c r="E103" s="196" t="s">
        <v>267</v>
      </c>
      <c r="F103" s="197" t="s">
        <v>373</v>
      </c>
      <c r="G103" s="203"/>
      <c r="H103" s="198">
        <f>H104+H111</f>
        <v>18927.100000000002</v>
      </c>
      <c r="I103" s="82"/>
      <c r="J103" s="2"/>
      <c r="K103" s="2"/>
    </row>
    <row r="104" spans="2:11" ht="110.25" customHeight="1" x14ac:dyDescent="0.2">
      <c r="B104" s="173">
        <f t="shared" si="0"/>
        <v>79</v>
      </c>
      <c r="C104" s="177" t="s">
        <v>230</v>
      </c>
      <c r="D104" s="189">
        <v>901</v>
      </c>
      <c r="E104" s="135" t="s">
        <v>267</v>
      </c>
      <c r="F104" s="178" t="s">
        <v>378</v>
      </c>
      <c r="G104" s="204"/>
      <c r="H104" s="179">
        <f>H105+H107+H109</f>
        <v>2000</v>
      </c>
      <c r="I104" s="82"/>
      <c r="J104" s="2"/>
      <c r="K104" s="2"/>
    </row>
    <row r="105" spans="2:11" ht="78.75" customHeight="1" x14ac:dyDescent="0.2">
      <c r="B105" s="173">
        <f t="shared" si="0"/>
        <v>80</v>
      </c>
      <c r="C105" s="174" t="s">
        <v>233</v>
      </c>
      <c r="D105" s="189">
        <v>901</v>
      </c>
      <c r="E105" s="135" t="s">
        <v>267</v>
      </c>
      <c r="F105" s="178" t="s">
        <v>379</v>
      </c>
      <c r="G105" s="135"/>
      <c r="H105" s="179">
        <f>H106</f>
        <v>1882</v>
      </c>
      <c r="I105" s="82"/>
      <c r="J105" s="2"/>
      <c r="K105" s="2"/>
    </row>
    <row r="106" spans="2:11" ht="61.5" customHeight="1" x14ac:dyDescent="0.2">
      <c r="B106" s="173">
        <f t="shared" si="0"/>
        <v>81</v>
      </c>
      <c r="C106" s="177" t="s">
        <v>187</v>
      </c>
      <c r="D106" s="189">
        <v>901</v>
      </c>
      <c r="E106" s="135" t="s">
        <v>267</v>
      </c>
      <c r="F106" s="178" t="s">
        <v>379</v>
      </c>
      <c r="G106" s="135" t="s">
        <v>186</v>
      </c>
      <c r="H106" s="179">
        <v>1882</v>
      </c>
      <c r="I106" s="82"/>
      <c r="J106" s="2"/>
      <c r="K106" s="2"/>
    </row>
    <row r="107" spans="2:11" ht="31.5" customHeight="1" x14ac:dyDescent="0.2">
      <c r="B107" s="173">
        <f t="shared" si="0"/>
        <v>82</v>
      </c>
      <c r="C107" s="177" t="s">
        <v>234</v>
      </c>
      <c r="D107" s="189">
        <v>901</v>
      </c>
      <c r="E107" s="135" t="s">
        <v>267</v>
      </c>
      <c r="F107" s="178" t="s">
        <v>380</v>
      </c>
      <c r="G107" s="135"/>
      <c r="H107" s="179">
        <f>H108</f>
        <v>17.7</v>
      </c>
      <c r="I107" s="82"/>
      <c r="J107" s="2"/>
      <c r="K107" s="2"/>
    </row>
    <row r="108" spans="2:11" ht="61.5" customHeight="1" x14ac:dyDescent="0.2">
      <c r="B108" s="173">
        <f t="shared" si="0"/>
        <v>83</v>
      </c>
      <c r="C108" s="177" t="s">
        <v>187</v>
      </c>
      <c r="D108" s="189">
        <v>901</v>
      </c>
      <c r="E108" s="135" t="s">
        <v>267</v>
      </c>
      <c r="F108" s="178" t="s">
        <v>380</v>
      </c>
      <c r="G108" s="135" t="s">
        <v>186</v>
      </c>
      <c r="H108" s="179">
        <v>17.7</v>
      </c>
      <c r="I108" s="82"/>
      <c r="J108" s="2"/>
      <c r="K108" s="2"/>
    </row>
    <row r="109" spans="2:11" ht="63.75" customHeight="1" x14ac:dyDescent="0.2">
      <c r="B109" s="173">
        <f t="shared" si="0"/>
        <v>84</v>
      </c>
      <c r="C109" s="174" t="s">
        <v>84</v>
      </c>
      <c r="D109" s="189">
        <v>901</v>
      </c>
      <c r="E109" s="135" t="s">
        <v>267</v>
      </c>
      <c r="F109" s="178" t="s">
        <v>85</v>
      </c>
      <c r="G109" s="135"/>
      <c r="H109" s="179">
        <f>H110</f>
        <v>100.3</v>
      </c>
      <c r="I109" s="82"/>
      <c r="J109" s="2"/>
      <c r="K109" s="2"/>
    </row>
    <row r="110" spans="2:11" ht="60.75" customHeight="1" x14ac:dyDescent="0.2">
      <c r="B110" s="173">
        <f t="shared" si="0"/>
        <v>85</v>
      </c>
      <c r="C110" s="177" t="s">
        <v>187</v>
      </c>
      <c r="D110" s="189">
        <v>901</v>
      </c>
      <c r="E110" s="135" t="s">
        <v>267</v>
      </c>
      <c r="F110" s="178" t="s">
        <v>85</v>
      </c>
      <c r="G110" s="135" t="s">
        <v>186</v>
      </c>
      <c r="H110" s="179">
        <v>100.3</v>
      </c>
      <c r="I110" s="82"/>
      <c r="J110" s="2"/>
      <c r="K110" s="2"/>
    </row>
    <row r="111" spans="2:11" ht="77.25" customHeight="1" x14ac:dyDescent="0.2">
      <c r="B111" s="173">
        <f t="shared" si="0"/>
        <v>86</v>
      </c>
      <c r="C111" s="177" t="s">
        <v>200</v>
      </c>
      <c r="D111" s="189">
        <v>901</v>
      </c>
      <c r="E111" s="135" t="s">
        <v>267</v>
      </c>
      <c r="F111" s="178" t="s">
        <v>381</v>
      </c>
      <c r="G111" s="135"/>
      <c r="H111" s="179">
        <f>H112</f>
        <v>16927.100000000002</v>
      </c>
      <c r="I111" s="82"/>
      <c r="J111" s="2"/>
      <c r="K111" s="2"/>
    </row>
    <row r="112" spans="2:11" ht="60.75" customHeight="1" x14ac:dyDescent="0.2">
      <c r="B112" s="173">
        <f t="shared" si="0"/>
        <v>87</v>
      </c>
      <c r="C112" s="177" t="s">
        <v>199</v>
      </c>
      <c r="D112" s="189">
        <v>901</v>
      </c>
      <c r="E112" s="135" t="s">
        <v>267</v>
      </c>
      <c r="F112" s="178" t="s">
        <v>382</v>
      </c>
      <c r="G112" s="135"/>
      <c r="H112" s="179">
        <f>H113+H114+H115</f>
        <v>16927.100000000002</v>
      </c>
      <c r="I112" s="82"/>
      <c r="J112" s="2"/>
      <c r="K112" s="2"/>
    </row>
    <row r="113" spans="2:11" ht="31.5" customHeight="1" x14ac:dyDescent="0.2">
      <c r="B113" s="173">
        <f t="shared" si="0"/>
        <v>88</v>
      </c>
      <c r="C113" s="177" t="s">
        <v>239</v>
      </c>
      <c r="D113" s="189">
        <v>901</v>
      </c>
      <c r="E113" s="135" t="s">
        <v>267</v>
      </c>
      <c r="F113" s="178" t="s">
        <v>382</v>
      </c>
      <c r="G113" s="135" t="s">
        <v>228</v>
      </c>
      <c r="H113" s="179">
        <v>9618.6</v>
      </c>
      <c r="I113" s="82"/>
      <c r="J113" s="2"/>
      <c r="K113" s="2"/>
    </row>
    <row r="114" spans="2:11" ht="62.25" customHeight="1" x14ac:dyDescent="0.2">
      <c r="B114" s="173">
        <f t="shared" si="0"/>
        <v>89</v>
      </c>
      <c r="C114" s="195" t="s">
        <v>187</v>
      </c>
      <c r="D114" s="191">
        <v>901</v>
      </c>
      <c r="E114" s="183" t="s">
        <v>267</v>
      </c>
      <c r="F114" s="184" t="s">
        <v>382</v>
      </c>
      <c r="G114" s="183" t="s">
        <v>186</v>
      </c>
      <c r="H114" s="185">
        <v>7275.8</v>
      </c>
      <c r="I114" s="82"/>
      <c r="J114" s="2"/>
      <c r="K114" s="2"/>
    </row>
    <row r="115" spans="2:11" ht="30" customHeight="1" thickBot="1" x14ac:dyDescent="0.25">
      <c r="B115" s="180">
        <f t="shared" si="0"/>
        <v>90</v>
      </c>
      <c r="C115" s="181" t="s">
        <v>177</v>
      </c>
      <c r="D115" s="191">
        <v>901</v>
      </c>
      <c r="E115" s="183" t="s">
        <v>267</v>
      </c>
      <c r="F115" s="184" t="s">
        <v>382</v>
      </c>
      <c r="G115" s="183" t="s">
        <v>176</v>
      </c>
      <c r="H115" s="185">
        <v>32.700000000000003</v>
      </c>
      <c r="I115" s="82"/>
      <c r="J115" s="2"/>
      <c r="K115" s="2"/>
    </row>
    <row r="116" spans="2:11" ht="28.5" customHeight="1" thickBot="1" x14ac:dyDescent="0.25">
      <c r="B116" s="156">
        <f t="shared" ref="B116:B182" si="1">B115+1</f>
        <v>91</v>
      </c>
      <c r="C116" s="163" t="s">
        <v>483</v>
      </c>
      <c r="D116" s="164">
        <v>901</v>
      </c>
      <c r="E116" s="165" t="s">
        <v>268</v>
      </c>
      <c r="F116" s="165"/>
      <c r="G116" s="165"/>
      <c r="H116" s="187">
        <f>H117</f>
        <v>1139</v>
      </c>
      <c r="I116" s="82"/>
      <c r="J116" s="2"/>
      <c r="K116" s="2"/>
    </row>
    <row r="117" spans="2:11" ht="78" customHeight="1" x14ac:dyDescent="0.2">
      <c r="B117" s="166">
        <f t="shared" si="1"/>
        <v>92</v>
      </c>
      <c r="C117" s="199" t="s">
        <v>229</v>
      </c>
      <c r="D117" s="168">
        <v>901</v>
      </c>
      <c r="E117" s="169" t="s">
        <v>268</v>
      </c>
      <c r="F117" s="170" t="s">
        <v>373</v>
      </c>
      <c r="G117" s="175"/>
      <c r="H117" s="176">
        <f>H118</f>
        <v>1139</v>
      </c>
      <c r="I117" s="82"/>
      <c r="J117" s="2"/>
      <c r="K117" s="2"/>
    </row>
    <row r="118" spans="2:11" ht="80.25" customHeight="1" x14ac:dyDescent="0.2">
      <c r="B118" s="173">
        <f t="shared" si="1"/>
        <v>93</v>
      </c>
      <c r="C118" s="177" t="s">
        <v>235</v>
      </c>
      <c r="D118" s="189">
        <v>901</v>
      </c>
      <c r="E118" s="135" t="s">
        <v>268</v>
      </c>
      <c r="F118" s="178" t="s">
        <v>383</v>
      </c>
      <c r="G118" s="204"/>
      <c r="H118" s="179">
        <f>H119+H121+H123</f>
        <v>1139</v>
      </c>
      <c r="I118" s="82"/>
      <c r="J118" s="2"/>
      <c r="K118" s="2"/>
    </row>
    <row r="119" spans="2:11" ht="60" customHeight="1" x14ac:dyDescent="0.2">
      <c r="B119" s="173">
        <f t="shared" si="1"/>
        <v>94</v>
      </c>
      <c r="C119" s="177" t="s">
        <v>236</v>
      </c>
      <c r="D119" s="189">
        <v>901</v>
      </c>
      <c r="E119" s="135" t="s">
        <v>268</v>
      </c>
      <c r="F119" s="178" t="s">
        <v>384</v>
      </c>
      <c r="G119" s="204"/>
      <c r="H119" s="179">
        <f>H120</f>
        <v>569.6</v>
      </c>
      <c r="I119" s="82"/>
      <c r="J119" s="2"/>
      <c r="K119" s="2"/>
    </row>
    <row r="120" spans="2:11" ht="60" customHeight="1" x14ac:dyDescent="0.2">
      <c r="B120" s="173">
        <f t="shared" si="1"/>
        <v>95</v>
      </c>
      <c r="C120" s="177" t="s">
        <v>187</v>
      </c>
      <c r="D120" s="189">
        <v>901</v>
      </c>
      <c r="E120" s="135" t="s">
        <v>268</v>
      </c>
      <c r="F120" s="178" t="s">
        <v>384</v>
      </c>
      <c r="G120" s="135" t="s">
        <v>186</v>
      </c>
      <c r="H120" s="179">
        <v>569.6</v>
      </c>
      <c r="I120" s="82"/>
      <c r="J120" s="2"/>
      <c r="K120" s="26"/>
    </row>
    <row r="121" spans="2:11" ht="63" customHeight="1" x14ac:dyDescent="0.2">
      <c r="B121" s="173">
        <f t="shared" si="1"/>
        <v>96</v>
      </c>
      <c r="C121" s="177" t="s">
        <v>237</v>
      </c>
      <c r="D121" s="189">
        <v>901</v>
      </c>
      <c r="E121" s="135" t="s">
        <v>268</v>
      </c>
      <c r="F121" s="178" t="s">
        <v>385</v>
      </c>
      <c r="G121" s="204"/>
      <c r="H121" s="179">
        <f>H122</f>
        <v>397.4</v>
      </c>
      <c r="I121" s="82"/>
      <c r="J121" s="2"/>
      <c r="K121" s="2"/>
    </row>
    <row r="122" spans="2:11" ht="63.75" customHeight="1" x14ac:dyDescent="0.2">
      <c r="B122" s="173">
        <f t="shared" si="1"/>
        <v>97</v>
      </c>
      <c r="C122" s="177" t="s">
        <v>187</v>
      </c>
      <c r="D122" s="189">
        <v>901</v>
      </c>
      <c r="E122" s="135" t="s">
        <v>268</v>
      </c>
      <c r="F122" s="178" t="s">
        <v>385</v>
      </c>
      <c r="G122" s="135" t="s">
        <v>186</v>
      </c>
      <c r="H122" s="179">
        <v>397.4</v>
      </c>
      <c r="I122" s="82"/>
      <c r="J122" s="2"/>
      <c r="K122" s="2"/>
    </row>
    <row r="123" spans="2:11" ht="126" customHeight="1" x14ac:dyDescent="0.2">
      <c r="B123" s="173">
        <f t="shared" si="1"/>
        <v>98</v>
      </c>
      <c r="C123" s="177" t="s">
        <v>48</v>
      </c>
      <c r="D123" s="189">
        <v>901</v>
      </c>
      <c r="E123" s="135" t="s">
        <v>268</v>
      </c>
      <c r="F123" s="178" t="s">
        <v>386</v>
      </c>
      <c r="G123" s="204"/>
      <c r="H123" s="179">
        <f>H124</f>
        <v>172</v>
      </c>
      <c r="I123" s="82"/>
      <c r="J123" s="2"/>
      <c r="K123" s="2"/>
    </row>
    <row r="124" spans="2:11" ht="66" customHeight="1" thickBot="1" x14ac:dyDescent="0.25">
      <c r="B124" s="180">
        <f t="shared" si="1"/>
        <v>99</v>
      </c>
      <c r="C124" s="181" t="s">
        <v>187</v>
      </c>
      <c r="D124" s="191">
        <v>901</v>
      </c>
      <c r="E124" s="183" t="s">
        <v>268</v>
      </c>
      <c r="F124" s="184" t="s">
        <v>386</v>
      </c>
      <c r="G124" s="183" t="s">
        <v>186</v>
      </c>
      <c r="H124" s="185">
        <v>172</v>
      </c>
      <c r="I124" s="82"/>
      <c r="J124" s="2"/>
      <c r="K124" s="2"/>
    </row>
    <row r="125" spans="2:11" ht="63" customHeight="1" thickBot="1" x14ac:dyDescent="0.25">
      <c r="B125" s="156">
        <f t="shared" si="1"/>
        <v>100</v>
      </c>
      <c r="C125" s="217" t="s">
        <v>140</v>
      </c>
      <c r="D125" s="164">
        <v>901</v>
      </c>
      <c r="E125" s="165" t="s">
        <v>139</v>
      </c>
      <c r="F125" s="165"/>
      <c r="G125" s="165"/>
      <c r="H125" s="187">
        <f>H126</f>
        <v>1154</v>
      </c>
      <c r="I125" s="82"/>
      <c r="J125" s="2"/>
      <c r="K125" s="2"/>
    </row>
    <row r="126" spans="2:11" ht="78.75" customHeight="1" x14ac:dyDescent="0.2">
      <c r="B126" s="166">
        <f t="shared" si="1"/>
        <v>101</v>
      </c>
      <c r="C126" s="167" t="s">
        <v>86</v>
      </c>
      <c r="D126" s="168">
        <v>901</v>
      </c>
      <c r="E126" s="169" t="s">
        <v>139</v>
      </c>
      <c r="F126" s="170" t="s">
        <v>87</v>
      </c>
      <c r="G126" s="175"/>
      <c r="H126" s="176">
        <f>H127+H129+H131+H133+H135</f>
        <v>1154</v>
      </c>
      <c r="I126" s="82"/>
      <c r="J126" s="2"/>
      <c r="K126" s="2"/>
    </row>
    <row r="127" spans="2:11" ht="60.75" customHeight="1" x14ac:dyDescent="0.2">
      <c r="B127" s="173">
        <f t="shared" si="1"/>
        <v>102</v>
      </c>
      <c r="C127" s="167" t="s">
        <v>88</v>
      </c>
      <c r="D127" s="168">
        <v>901</v>
      </c>
      <c r="E127" s="169" t="s">
        <v>139</v>
      </c>
      <c r="F127" s="170" t="s">
        <v>89</v>
      </c>
      <c r="G127" s="175"/>
      <c r="H127" s="179">
        <f>H128</f>
        <v>97</v>
      </c>
      <c r="I127" s="82"/>
      <c r="J127" s="2"/>
      <c r="K127" s="2"/>
    </row>
    <row r="128" spans="2:11" ht="63" customHeight="1" x14ac:dyDescent="0.2">
      <c r="B128" s="173">
        <f t="shared" si="1"/>
        <v>103</v>
      </c>
      <c r="C128" s="218" t="s">
        <v>187</v>
      </c>
      <c r="D128" s="189">
        <v>901</v>
      </c>
      <c r="E128" s="135" t="s">
        <v>139</v>
      </c>
      <c r="F128" s="178" t="s">
        <v>89</v>
      </c>
      <c r="G128" s="135" t="s">
        <v>186</v>
      </c>
      <c r="H128" s="179">
        <v>97</v>
      </c>
      <c r="I128" s="82"/>
      <c r="J128" s="2"/>
      <c r="K128" s="2"/>
    </row>
    <row r="129" spans="2:11" ht="60.75" customHeight="1" x14ac:dyDescent="0.2">
      <c r="B129" s="173">
        <f t="shared" si="1"/>
        <v>104</v>
      </c>
      <c r="C129" s="208" t="s">
        <v>238</v>
      </c>
      <c r="D129" s="189">
        <v>901</v>
      </c>
      <c r="E129" s="135" t="s">
        <v>139</v>
      </c>
      <c r="F129" s="170" t="s">
        <v>90</v>
      </c>
      <c r="G129" s="204"/>
      <c r="H129" s="179">
        <f>H130</f>
        <v>197</v>
      </c>
      <c r="I129" s="82"/>
      <c r="J129" s="2"/>
      <c r="K129" s="2"/>
    </row>
    <row r="130" spans="2:11" ht="60.75" customHeight="1" x14ac:dyDescent="0.2">
      <c r="B130" s="173">
        <f t="shared" si="1"/>
        <v>105</v>
      </c>
      <c r="C130" s="218" t="s">
        <v>187</v>
      </c>
      <c r="D130" s="189">
        <v>901</v>
      </c>
      <c r="E130" s="135" t="s">
        <v>139</v>
      </c>
      <c r="F130" s="170" t="s">
        <v>90</v>
      </c>
      <c r="G130" s="135" t="s">
        <v>186</v>
      </c>
      <c r="H130" s="179">
        <v>197</v>
      </c>
      <c r="I130" s="82"/>
      <c r="J130" s="2"/>
      <c r="K130" s="2"/>
    </row>
    <row r="131" spans="2:11" ht="62.25" customHeight="1" x14ac:dyDescent="0.2">
      <c r="B131" s="173">
        <f t="shared" si="1"/>
        <v>106</v>
      </c>
      <c r="C131" s="208" t="s">
        <v>91</v>
      </c>
      <c r="D131" s="189">
        <v>901</v>
      </c>
      <c r="E131" s="135" t="s">
        <v>139</v>
      </c>
      <c r="F131" s="170" t="s">
        <v>92</v>
      </c>
      <c r="G131" s="204"/>
      <c r="H131" s="179">
        <f>H132</f>
        <v>734</v>
      </c>
      <c r="I131" s="82"/>
      <c r="J131" s="2"/>
      <c r="K131" s="2"/>
    </row>
    <row r="132" spans="2:11" ht="61.5" customHeight="1" x14ac:dyDescent="0.2">
      <c r="B132" s="173">
        <f t="shared" si="1"/>
        <v>107</v>
      </c>
      <c r="C132" s="218" t="s">
        <v>187</v>
      </c>
      <c r="D132" s="189">
        <v>901</v>
      </c>
      <c r="E132" s="135" t="s">
        <v>139</v>
      </c>
      <c r="F132" s="170" t="s">
        <v>92</v>
      </c>
      <c r="G132" s="135" t="s">
        <v>186</v>
      </c>
      <c r="H132" s="179">
        <v>734</v>
      </c>
      <c r="I132" s="82"/>
      <c r="J132" s="2"/>
      <c r="K132" s="2"/>
    </row>
    <row r="133" spans="2:11" ht="16.5" customHeight="1" x14ac:dyDescent="0.2">
      <c r="B133" s="173">
        <f t="shared" si="1"/>
        <v>108</v>
      </c>
      <c r="C133" s="208" t="s">
        <v>93</v>
      </c>
      <c r="D133" s="189">
        <v>901</v>
      </c>
      <c r="E133" s="135" t="s">
        <v>139</v>
      </c>
      <c r="F133" s="170" t="s">
        <v>94</v>
      </c>
      <c r="G133" s="204"/>
      <c r="H133" s="179">
        <f>H134</f>
        <v>48</v>
      </c>
      <c r="I133" s="82"/>
      <c r="J133" s="2"/>
      <c r="K133" s="2"/>
    </row>
    <row r="134" spans="2:11" ht="60.75" customHeight="1" x14ac:dyDescent="0.2">
      <c r="B134" s="173">
        <f t="shared" si="1"/>
        <v>109</v>
      </c>
      <c r="C134" s="218" t="s">
        <v>187</v>
      </c>
      <c r="D134" s="189">
        <v>901</v>
      </c>
      <c r="E134" s="135" t="s">
        <v>139</v>
      </c>
      <c r="F134" s="170" t="s">
        <v>94</v>
      </c>
      <c r="G134" s="135" t="s">
        <v>186</v>
      </c>
      <c r="H134" s="179">
        <v>48</v>
      </c>
      <c r="I134" s="82"/>
      <c r="J134" s="2"/>
      <c r="K134" s="2"/>
    </row>
    <row r="135" spans="2:11" ht="62.25" customHeight="1" x14ac:dyDescent="0.2">
      <c r="B135" s="173">
        <f t="shared" si="1"/>
        <v>110</v>
      </c>
      <c r="C135" s="218" t="s">
        <v>95</v>
      </c>
      <c r="D135" s="189">
        <v>901</v>
      </c>
      <c r="E135" s="135" t="s">
        <v>139</v>
      </c>
      <c r="F135" s="170" t="s">
        <v>96</v>
      </c>
      <c r="G135" s="135"/>
      <c r="H135" s="179">
        <f>H136</f>
        <v>78</v>
      </c>
      <c r="I135" s="82"/>
      <c r="J135" s="2"/>
      <c r="K135" s="2"/>
    </row>
    <row r="136" spans="2:11" ht="61.5" customHeight="1" thickBot="1" x14ac:dyDescent="0.25">
      <c r="B136" s="180">
        <f t="shared" si="1"/>
        <v>111</v>
      </c>
      <c r="C136" s="219" t="s">
        <v>187</v>
      </c>
      <c r="D136" s="191">
        <v>901</v>
      </c>
      <c r="E136" s="183" t="s">
        <v>139</v>
      </c>
      <c r="F136" s="197" t="s">
        <v>96</v>
      </c>
      <c r="G136" s="183" t="s">
        <v>186</v>
      </c>
      <c r="H136" s="185">
        <v>78</v>
      </c>
      <c r="I136" s="82"/>
      <c r="J136" s="2"/>
      <c r="K136" s="2"/>
    </row>
    <row r="137" spans="2:11" ht="30.75" customHeight="1" thickBot="1" x14ac:dyDescent="0.25">
      <c r="B137" s="156">
        <f t="shared" si="1"/>
        <v>112</v>
      </c>
      <c r="C137" s="220" t="s">
        <v>293</v>
      </c>
      <c r="D137" s="160">
        <v>901</v>
      </c>
      <c r="E137" s="162" t="s">
        <v>292</v>
      </c>
      <c r="F137" s="221"/>
      <c r="G137" s="162"/>
      <c r="H137" s="161">
        <f>H138+H150+H164+H178+H200+H208+H169</f>
        <v>85472.499999999985</v>
      </c>
      <c r="I137" s="82"/>
      <c r="J137" s="2"/>
      <c r="K137" s="2"/>
    </row>
    <row r="138" spans="2:11" ht="30" customHeight="1" thickBot="1" x14ac:dyDescent="0.25">
      <c r="B138" s="156">
        <f t="shared" si="1"/>
        <v>113</v>
      </c>
      <c r="C138" s="163" t="s">
        <v>387</v>
      </c>
      <c r="D138" s="164">
        <v>901</v>
      </c>
      <c r="E138" s="165" t="s">
        <v>388</v>
      </c>
      <c r="F138" s="222"/>
      <c r="G138" s="165"/>
      <c r="H138" s="187">
        <f>H139+H143+H147</f>
        <v>1180.5999999999999</v>
      </c>
      <c r="I138" s="82"/>
      <c r="J138" s="2"/>
      <c r="K138" s="2"/>
    </row>
    <row r="139" spans="2:11" ht="93" customHeight="1" x14ac:dyDescent="0.2">
      <c r="B139" s="166">
        <f t="shared" si="1"/>
        <v>114</v>
      </c>
      <c r="C139" s="167" t="s">
        <v>313</v>
      </c>
      <c r="D139" s="168">
        <v>901</v>
      </c>
      <c r="E139" s="196" t="s">
        <v>388</v>
      </c>
      <c r="F139" s="170" t="s">
        <v>367</v>
      </c>
      <c r="G139" s="175"/>
      <c r="H139" s="176">
        <f>H140</f>
        <v>1044.5</v>
      </c>
      <c r="I139" s="82"/>
      <c r="J139" s="2"/>
      <c r="K139" s="2"/>
    </row>
    <row r="140" spans="2:11" ht="95.25" customHeight="1" x14ac:dyDescent="0.2">
      <c r="B140" s="173">
        <f t="shared" si="1"/>
        <v>115</v>
      </c>
      <c r="C140" s="174" t="s">
        <v>319</v>
      </c>
      <c r="D140" s="223">
        <v>901</v>
      </c>
      <c r="E140" s="135" t="s">
        <v>388</v>
      </c>
      <c r="F140" s="178" t="s">
        <v>202</v>
      </c>
      <c r="G140" s="204"/>
      <c r="H140" s="179">
        <f>H141</f>
        <v>1044.5</v>
      </c>
      <c r="I140" s="82"/>
      <c r="J140" s="2"/>
      <c r="K140" s="2"/>
    </row>
    <row r="141" spans="2:11" ht="92.25" customHeight="1" x14ac:dyDescent="0.2">
      <c r="B141" s="173">
        <f t="shared" si="1"/>
        <v>116</v>
      </c>
      <c r="C141" s="174" t="s">
        <v>441</v>
      </c>
      <c r="D141" s="189">
        <v>901</v>
      </c>
      <c r="E141" s="135" t="s">
        <v>388</v>
      </c>
      <c r="F141" s="211" t="s">
        <v>442</v>
      </c>
      <c r="G141" s="135"/>
      <c r="H141" s="179">
        <f>H142</f>
        <v>1044.5</v>
      </c>
      <c r="I141" s="82"/>
      <c r="J141" s="2"/>
      <c r="K141" s="2"/>
    </row>
    <row r="142" spans="2:11" ht="60.75" customHeight="1" x14ac:dyDescent="0.2">
      <c r="B142" s="173">
        <f t="shared" si="1"/>
        <v>117</v>
      </c>
      <c r="C142" s="181" t="s">
        <v>187</v>
      </c>
      <c r="D142" s="191">
        <v>901</v>
      </c>
      <c r="E142" s="183" t="s">
        <v>388</v>
      </c>
      <c r="F142" s="200" t="s">
        <v>442</v>
      </c>
      <c r="G142" s="183" t="s">
        <v>186</v>
      </c>
      <c r="H142" s="185">
        <v>1044.5</v>
      </c>
      <c r="I142" s="82"/>
      <c r="J142" s="2"/>
      <c r="K142" s="2"/>
    </row>
    <row r="143" spans="2:11" ht="97.5" customHeight="1" x14ac:dyDescent="0.2">
      <c r="B143" s="173">
        <f t="shared" si="1"/>
        <v>118</v>
      </c>
      <c r="C143" s="174" t="s">
        <v>326</v>
      </c>
      <c r="D143" s="189">
        <v>901</v>
      </c>
      <c r="E143" s="135" t="s">
        <v>388</v>
      </c>
      <c r="F143" s="178" t="s">
        <v>372</v>
      </c>
      <c r="G143" s="224"/>
      <c r="H143" s="179">
        <f>H144</f>
        <v>0</v>
      </c>
      <c r="I143" s="82"/>
      <c r="J143" s="2"/>
      <c r="K143" s="2"/>
    </row>
    <row r="144" spans="2:11" ht="31.5" customHeight="1" x14ac:dyDescent="0.2">
      <c r="B144" s="173">
        <f t="shared" si="1"/>
        <v>119</v>
      </c>
      <c r="C144" s="225" t="s">
        <v>634</v>
      </c>
      <c r="D144" s="168">
        <v>901</v>
      </c>
      <c r="E144" s="136" t="s">
        <v>388</v>
      </c>
      <c r="F144" s="189" t="s">
        <v>635</v>
      </c>
      <c r="G144" s="226"/>
      <c r="H144" s="179">
        <f>H145</f>
        <v>0</v>
      </c>
      <c r="I144" s="82"/>
      <c r="J144" s="2"/>
      <c r="K144" s="2"/>
    </row>
    <row r="145" spans="2:11" ht="113.25" customHeight="1" x14ac:dyDescent="0.2">
      <c r="B145" s="173">
        <f t="shared" si="1"/>
        <v>120</v>
      </c>
      <c r="C145" s="177" t="s">
        <v>636</v>
      </c>
      <c r="D145" s="189">
        <v>901</v>
      </c>
      <c r="E145" s="227" t="s">
        <v>388</v>
      </c>
      <c r="F145" s="209" t="s">
        <v>637</v>
      </c>
      <c r="G145" s="226"/>
      <c r="H145" s="179">
        <f>H146</f>
        <v>0</v>
      </c>
      <c r="I145" s="82"/>
      <c r="J145" s="2"/>
      <c r="K145" s="2"/>
    </row>
    <row r="146" spans="2:11" ht="96" customHeight="1" x14ac:dyDescent="0.2">
      <c r="B146" s="180">
        <f t="shared" si="1"/>
        <v>121</v>
      </c>
      <c r="C146" s="181" t="s">
        <v>600</v>
      </c>
      <c r="D146" s="191">
        <v>901</v>
      </c>
      <c r="E146" s="183" t="s">
        <v>388</v>
      </c>
      <c r="F146" s="228" t="s">
        <v>637</v>
      </c>
      <c r="G146" s="183" t="s">
        <v>414</v>
      </c>
      <c r="H146" s="185">
        <v>0</v>
      </c>
      <c r="I146" s="82"/>
      <c r="J146" s="2"/>
      <c r="K146" s="2"/>
    </row>
    <row r="147" spans="2:11" ht="30" customHeight="1" x14ac:dyDescent="0.2">
      <c r="B147" s="173">
        <f t="shared" si="1"/>
        <v>122</v>
      </c>
      <c r="C147" s="177" t="s">
        <v>687</v>
      </c>
      <c r="D147" s="191">
        <v>901</v>
      </c>
      <c r="E147" s="183" t="s">
        <v>388</v>
      </c>
      <c r="F147" s="229">
        <v>7200000000</v>
      </c>
      <c r="G147" s="135"/>
      <c r="H147" s="179">
        <f>H148</f>
        <v>136.1</v>
      </c>
      <c r="I147" s="82"/>
      <c r="J147" s="2"/>
      <c r="K147" s="2"/>
    </row>
    <row r="148" spans="2:11" ht="32.25" customHeight="1" x14ac:dyDescent="0.2">
      <c r="B148" s="173">
        <f t="shared" si="1"/>
        <v>123</v>
      </c>
      <c r="C148" s="177" t="s">
        <v>712</v>
      </c>
      <c r="D148" s="189">
        <v>901</v>
      </c>
      <c r="E148" s="135" t="s">
        <v>388</v>
      </c>
      <c r="F148" s="230" t="s">
        <v>709</v>
      </c>
      <c r="G148" s="135"/>
      <c r="H148" s="179">
        <f>H149</f>
        <v>136.1</v>
      </c>
      <c r="I148" s="82"/>
      <c r="J148" s="2"/>
      <c r="K148" s="2"/>
    </row>
    <row r="149" spans="2:11" ht="33.75" customHeight="1" thickBot="1" x14ac:dyDescent="0.25">
      <c r="B149" s="215">
        <f t="shared" si="1"/>
        <v>124</v>
      </c>
      <c r="C149" s="216" t="s">
        <v>177</v>
      </c>
      <c r="D149" s="191">
        <v>901</v>
      </c>
      <c r="E149" s="183" t="s">
        <v>388</v>
      </c>
      <c r="F149" s="231" t="s">
        <v>709</v>
      </c>
      <c r="G149" s="196" t="s">
        <v>176</v>
      </c>
      <c r="H149" s="198">
        <v>136.1</v>
      </c>
      <c r="I149" s="82"/>
      <c r="J149" s="2"/>
      <c r="K149" s="2"/>
    </row>
    <row r="150" spans="2:11" ht="15.75" customHeight="1" thickBot="1" x14ac:dyDescent="0.25">
      <c r="B150" s="156">
        <f t="shared" si="1"/>
        <v>125</v>
      </c>
      <c r="C150" s="217" t="s">
        <v>143</v>
      </c>
      <c r="D150" s="164">
        <v>901</v>
      </c>
      <c r="E150" s="165" t="s">
        <v>142</v>
      </c>
      <c r="F150" s="165"/>
      <c r="G150" s="165"/>
      <c r="H150" s="187">
        <f>H155+H151</f>
        <v>5602.2</v>
      </c>
      <c r="I150" s="82"/>
      <c r="J150" s="2"/>
      <c r="K150" s="2"/>
    </row>
    <row r="151" spans="2:11" ht="96" customHeight="1" x14ac:dyDescent="0.2">
      <c r="B151" s="215">
        <f t="shared" si="1"/>
        <v>126</v>
      </c>
      <c r="C151" s="167" t="s">
        <v>370</v>
      </c>
      <c r="D151" s="168">
        <v>901</v>
      </c>
      <c r="E151" s="169" t="s">
        <v>142</v>
      </c>
      <c r="F151" s="169" t="s">
        <v>367</v>
      </c>
      <c r="G151" s="175"/>
      <c r="H151" s="176">
        <f>H152</f>
        <v>952.2</v>
      </c>
      <c r="I151" s="82"/>
      <c r="J151" s="2"/>
      <c r="K151" s="2"/>
    </row>
    <row r="152" spans="2:11" ht="61.5" customHeight="1" x14ac:dyDescent="0.2">
      <c r="B152" s="180">
        <f t="shared" si="1"/>
        <v>127</v>
      </c>
      <c r="C152" s="177" t="s">
        <v>258</v>
      </c>
      <c r="D152" s="168">
        <v>901</v>
      </c>
      <c r="E152" s="135" t="s">
        <v>142</v>
      </c>
      <c r="F152" s="169" t="s">
        <v>368</v>
      </c>
      <c r="G152" s="204"/>
      <c r="H152" s="179">
        <f>H153</f>
        <v>952.2</v>
      </c>
      <c r="I152" s="82"/>
      <c r="J152" s="2"/>
      <c r="K152" s="2"/>
    </row>
    <row r="153" spans="2:11" ht="30.75" customHeight="1" x14ac:dyDescent="0.2">
      <c r="B153" s="180">
        <f t="shared" si="1"/>
        <v>128</v>
      </c>
      <c r="C153" s="174" t="s">
        <v>47</v>
      </c>
      <c r="D153" s="189">
        <v>901</v>
      </c>
      <c r="E153" s="135" t="s">
        <v>142</v>
      </c>
      <c r="F153" s="232" t="s">
        <v>46</v>
      </c>
      <c r="G153" s="204"/>
      <c r="H153" s="179">
        <f>H154</f>
        <v>952.2</v>
      </c>
      <c r="I153" s="82"/>
      <c r="J153" s="2"/>
      <c r="K153" s="2"/>
    </row>
    <row r="154" spans="2:11" ht="30" customHeight="1" x14ac:dyDescent="0.2">
      <c r="B154" s="180">
        <f t="shared" si="1"/>
        <v>129</v>
      </c>
      <c r="C154" s="177" t="s">
        <v>127</v>
      </c>
      <c r="D154" s="189">
        <v>901</v>
      </c>
      <c r="E154" s="135" t="s">
        <v>142</v>
      </c>
      <c r="F154" s="174" t="s">
        <v>46</v>
      </c>
      <c r="G154" s="135" t="s">
        <v>123</v>
      </c>
      <c r="H154" s="179">
        <v>952.2</v>
      </c>
      <c r="I154" s="82"/>
      <c r="J154" s="2"/>
      <c r="K154" s="2"/>
    </row>
    <row r="155" spans="2:11" ht="77.25" customHeight="1" x14ac:dyDescent="0.2">
      <c r="B155" s="173">
        <f t="shared" si="1"/>
        <v>130</v>
      </c>
      <c r="C155" s="177" t="s">
        <v>113</v>
      </c>
      <c r="D155" s="189">
        <v>901</v>
      </c>
      <c r="E155" s="135" t="s">
        <v>142</v>
      </c>
      <c r="F155" s="178" t="s">
        <v>374</v>
      </c>
      <c r="G155" s="135"/>
      <c r="H155" s="179">
        <f>H156</f>
        <v>4650</v>
      </c>
      <c r="I155" s="82"/>
      <c r="J155" s="2"/>
      <c r="K155" s="2"/>
    </row>
    <row r="156" spans="2:11" ht="30.75" customHeight="1" x14ac:dyDescent="0.2">
      <c r="B156" s="173">
        <f t="shared" si="1"/>
        <v>131</v>
      </c>
      <c r="C156" s="174" t="s">
        <v>119</v>
      </c>
      <c r="D156" s="168">
        <v>901</v>
      </c>
      <c r="E156" s="169" t="s">
        <v>142</v>
      </c>
      <c r="F156" s="178" t="s">
        <v>391</v>
      </c>
      <c r="G156" s="135"/>
      <c r="H156" s="176">
        <f>H162+H159+H157</f>
        <v>4650</v>
      </c>
      <c r="I156" s="82"/>
      <c r="J156" s="2"/>
      <c r="K156" s="2"/>
    </row>
    <row r="157" spans="2:11" ht="62.25" customHeight="1" x14ac:dyDescent="0.2">
      <c r="B157" s="173">
        <f t="shared" si="1"/>
        <v>132</v>
      </c>
      <c r="C157" s="208" t="s">
        <v>597</v>
      </c>
      <c r="D157" s="233">
        <v>901</v>
      </c>
      <c r="E157" s="234" t="s">
        <v>142</v>
      </c>
      <c r="F157" s="235" t="s">
        <v>598</v>
      </c>
      <c r="G157" s="236"/>
      <c r="H157" s="176">
        <f>H158</f>
        <v>3925.1</v>
      </c>
      <c r="I157" s="82"/>
      <c r="J157" s="2"/>
      <c r="K157" s="2"/>
    </row>
    <row r="158" spans="2:11" ht="62.25" customHeight="1" x14ac:dyDescent="0.2">
      <c r="B158" s="173">
        <f t="shared" si="1"/>
        <v>133</v>
      </c>
      <c r="C158" s="177" t="s">
        <v>187</v>
      </c>
      <c r="D158" s="233">
        <v>901</v>
      </c>
      <c r="E158" s="234" t="s">
        <v>142</v>
      </c>
      <c r="F158" s="235" t="s">
        <v>598</v>
      </c>
      <c r="G158" s="236" t="s">
        <v>186</v>
      </c>
      <c r="H158" s="176">
        <v>3925.1</v>
      </c>
      <c r="I158" s="82"/>
      <c r="J158" s="2"/>
      <c r="K158" s="2"/>
    </row>
    <row r="159" spans="2:11" ht="77.25" customHeight="1" x14ac:dyDescent="0.2">
      <c r="B159" s="173">
        <f t="shared" si="1"/>
        <v>134</v>
      </c>
      <c r="C159" s="177" t="s">
        <v>613</v>
      </c>
      <c r="D159" s="189">
        <v>901</v>
      </c>
      <c r="E159" s="135" t="s">
        <v>142</v>
      </c>
      <c r="F159" s="178" t="s">
        <v>536</v>
      </c>
      <c r="G159" s="135"/>
      <c r="H159" s="179">
        <f>H160+H161</f>
        <v>700</v>
      </c>
      <c r="I159" s="82"/>
      <c r="J159" s="2"/>
      <c r="K159" s="2"/>
    </row>
    <row r="160" spans="2:11" ht="62.25" customHeight="1" x14ac:dyDescent="0.2">
      <c r="B160" s="173">
        <f t="shared" si="1"/>
        <v>135</v>
      </c>
      <c r="C160" s="177" t="s">
        <v>187</v>
      </c>
      <c r="D160" s="189">
        <v>901</v>
      </c>
      <c r="E160" s="135" t="s">
        <v>142</v>
      </c>
      <c r="F160" s="178" t="s">
        <v>536</v>
      </c>
      <c r="G160" s="135" t="s">
        <v>186</v>
      </c>
      <c r="H160" s="179">
        <v>696.5</v>
      </c>
      <c r="I160" s="82"/>
      <c r="J160" s="2"/>
      <c r="K160" s="2"/>
    </row>
    <row r="161" spans="2:11" ht="28.5" customHeight="1" x14ac:dyDescent="0.2">
      <c r="B161" s="173">
        <f t="shared" si="1"/>
        <v>136</v>
      </c>
      <c r="C161" s="177" t="s">
        <v>177</v>
      </c>
      <c r="D161" s="189">
        <v>901</v>
      </c>
      <c r="E161" s="135" t="s">
        <v>142</v>
      </c>
      <c r="F161" s="178" t="s">
        <v>536</v>
      </c>
      <c r="G161" s="135" t="s">
        <v>176</v>
      </c>
      <c r="H161" s="179">
        <v>3.5</v>
      </c>
      <c r="I161" s="82"/>
      <c r="J161" s="2"/>
      <c r="K161" s="2"/>
    </row>
    <row r="162" spans="2:11" ht="30.75" customHeight="1" x14ac:dyDescent="0.2">
      <c r="B162" s="173">
        <f t="shared" si="1"/>
        <v>137</v>
      </c>
      <c r="C162" s="174" t="s">
        <v>307</v>
      </c>
      <c r="D162" s="168">
        <v>901</v>
      </c>
      <c r="E162" s="169" t="s">
        <v>142</v>
      </c>
      <c r="F162" s="178" t="s">
        <v>315</v>
      </c>
      <c r="G162" s="135"/>
      <c r="H162" s="179">
        <f>H163</f>
        <v>24.9</v>
      </c>
      <c r="I162" s="82"/>
      <c r="J162" s="2"/>
      <c r="K162" s="2"/>
    </row>
    <row r="163" spans="2:11" ht="61.5" customHeight="1" thickBot="1" x14ac:dyDescent="0.25">
      <c r="B163" s="180">
        <f t="shared" si="1"/>
        <v>138</v>
      </c>
      <c r="C163" s="181" t="s">
        <v>187</v>
      </c>
      <c r="D163" s="191">
        <v>901</v>
      </c>
      <c r="E163" s="183" t="s">
        <v>142</v>
      </c>
      <c r="F163" s="184" t="s">
        <v>315</v>
      </c>
      <c r="G163" s="183" t="s">
        <v>186</v>
      </c>
      <c r="H163" s="185">
        <v>24.9</v>
      </c>
      <c r="I163" s="82"/>
      <c r="J163" s="2"/>
      <c r="K163" s="2"/>
    </row>
    <row r="164" spans="2:11" ht="18" customHeight="1" thickBot="1" x14ac:dyDescent="0.25">
      <c r="B164" s="156">
        <f t="shared" si="1"/>
        <v>139</v>
      </c>
      <c r="C164" s="163" t="s">
        <v>150</v>
      </c>
      <c r="D164" s="164">
        <v>901</v>
      </c>
      <c r="E164" s="165" t="s">
        <v>151</v>
      </c>
      <c r="F164" s="165"/>
      <c r="G164" s="165"/>
      <c r="H164" s="187">
        <f>H165</f>
        <v>450</v>
      </c>
      <c r="I164" s="82"/>
      <c r="J164" s="2"/>
      <c r="K164" s="2"/>
    </row>
    <row r="165" spans="2:11" ht="78.75" customHeight="1" x14ac:dyDescent="0.2">
      <c r="B165" s="166">
        <f t="shared" si="1"/>
        <v>140</v>
      </c>
      <c r="C165" s="199" t="s">
        <v>113</v>
      </c>
      <c r="D165" s="168">
        <v>901</v>
      </c>
      <c r="E165" s="169" t="s">
        <v>151</v>
      </c>
      <c r="F165" s="170" t="s">
        <v>374</v>
      </c>
      <c r="G165" s="169"/>
      <c r="H165" s="176">
        <f>H166</f>
        <v>450</v>
      </c>
      <c r="I165" s="82"/>
      <c r="J165" s="2"/>
      <c r="K165" s="2"/>
    </row>
    <row r="166" spans="2:11" ht="47.25" customHeight="1" x14ac:dyDescent="0.2">
      <c r="B166" s="173">
        <f t="shared" si="1"/>
        <v>141</v>
      </c>
      <c r="C166" s="174" t="s">
        <v>120</v>
      </c>
      <c r="D166" s="189">
        <v>901</v>
      </c>
      <c r="E166" s="135" t="s">
        <v>151</v>
      </c>
      <c r="F166" s="189" t="s">
        <v>392</v>
      </c>
      <c r="G166" s="135"/>
      <c r="H166" s="179">
        <f>H167</f>
        <v>450</v>
      </c>
      <c r="I166" s="82"/>
      <c r="J166" s="2"/>
      <c r="K166" s="2"/>
    </row>
    <row r="167" spans="2:11" ht="30.75" customHeight="1" x14ac:dyDescent="0.2">
      <c r="B167" s="173">
        <f t="shared" si="1"/>
        <v>142</v>
      </c>
      <c r="C167" s="174" t="s">
        <v>121</v>
      </c>
      <c r="D167" s="189">
        <v>901</v>
      </c>
      <c r="E167" s="135" t="s">
        <v>151</v>
      </c>
      <c r="F167" s="178" t="s">
        <v>31</v>
      </c>
      <c r="G167" s="135"/>
      <c r="H167" s="179">
        <f>H168</f>
        <v>450</v>
      </c>
      <c r="I167" s="82"/>
      <c r="J167" s="2"/>
      <c r="K167" s="2"/>
    </row>
    <row r="168" spans="2:11" ht="63" customHeight="1" thickBot="1" x14ac:dyDescent="0.25">
      <c r="B168" s="180">
        <f t="shared" si="1"/>
        <v>143</v>
      </c>
      <c r="C168" s="181" t="s">
        <v>187</v>
      </c>
      <c r="D168" s="191">
        <v>901</v>
      </c>
      <c r="E168" s="183" t="s">
        <v>151</v>
      </c>
      <c r="F168" s="184" t="s">
        <v>31</v>
      </c>
      <c r="G168" s="183" t="s">
        <v>186</v>
      </c>
      <c r="H168" s="185">
        <v>450</v>
      </c>
      <c r="I168" s="82"/>
      <c r="J168" s="2"/>
      <c r="K168" s="2"/>
    </row>
    <row r="169" spans="2:11" ht="18" customHeight="1" thickBot="1" x14ac:dyDescent="0.25">
      <c r="B169" s="156">
        <f t="shared" si="1"/>
        <v>144</v>
      </c>
      <c r="C169" s="186" t="s">
        <v>628</v>
      </c>
      <c r="D169" s="164">
        <v>901</v>
      </c>
      <c r="E169" s="165" t="s">
        <v>627</v>
      </c>
      <c r="F169" s="192"/>
      <c r="G169" s="165"/>
      <c r="H169" s="187">
        <f>H170+H174</f>
        <v>16613.7</v>
      </c>
      <c r="I169" s="82"/>
      <c r="J169" s="2"/>
      <c r="K169" s="2"/>
    </row>
    <row r="170" spans="2:11" ht="63" customHeight="1" x14ac:dyDescent="0.2">
      <c r="B170" s="166">
        <f t="shared" si="1"/>
        <v>145</v>
      </c>
      <c r="C170" s="237" t="s">
        <v>313</v>
      </c>
      <c r="D170" s="182">
        <v>901</v>
      </c>
      <c r="E170" s="196" t="s">
        <v>627</v>
      </c>
      <c r="F170" s="169" t="s">
        <v>367</v>
      </c>
      <c r="G170" s="238"/>
      <c r="H170" s="198">
        <f>H171</f>
        <v>5985</v>
      </c>
      <c r="I170" s="82"/>
      <c r="J170" s="2"/>
      <c r="K170" s="2"/>
    </row>
    <row r="171" spans="2:11" ht="63" customHeight="1" x14ac:dyDescent="0.2">
      <c r="B171" s="173">
        <f t="shared" si="1"/>
        <v>146</v>
      </c>
      <c r="C171" s="193" t="s">
        <v>258</v>
      </c>
      <c r="D171" s="189">
        <v>901</v>
      </c>
      <c r="E171" s="135" t="s">
        <v>627</v>
      </c>
      <c r="F171" s="135" t="s">
        <v>368</v>
      </c>
      <c r="G171" s="239"/>
      <c r="H171" s="179">
        <f>H172</f>
        <v>5985</v>
      </c>
      <c r="I171" s="82"/>
      <c r="J171" s="2"/>
      <c r="K171" s="2"/>
    </row>
    <row r="172" spans="2:11" ht="32.25" customHeight="1" x14ac:dyDescent="0.2">
      <c r="B172" s="173">
        <f t="shared" si="1"/>
        <v>147</v>
      </c>
      <c r="C172" s="174" t="s">
        <v>629</v>
      </c>
      <c r="D172" s="189">
        <v>901</v>
      </c>
      <c r="E172" s="135" t="s">
        <v>627</v>
      </c>
      <c r="F172" s="135" t="s">
        <v>644</v>
      </c>
      <c r="G172" s="239"/>
      <c r="H172" s="179">
        <f>H173</f>
        <v>5985</v>
      </c>
      <c r="I172" s="82"/>
      <c r="J172" s="2"/>
      <c r="K172" s="2"/>
    </row>
    <row r="173" spans="2:11" ht="33" customHeight="1" x14ac:dyDescent="0.2">
      <c r="B173" s="173">
        <f t="shared" si="1"/>
        <v>148</v>
      </c>
      <c r="C173" s="177" t="s">
        <v>127</v>
      </c>
      <c r="D173" s="189">
        <v>901</v>
      </c>
      <c r="E173" s="135" t="s">
        <v>627</v>
      </c>
      <c r="F173" s="135" t="s">
        <v>644</v>
      </c>
      <c r="G173" s="135" t="s">
        <v>123</v>
      </c>
      <c r="H173" s="179">
        <v>5985</v>
      </c>
      <c r="I173" s="82"/>
      <c r="J173" s="2"/>
      <c r="K173" s="2"/>
    </row>
    <row r="174" spans="2:11" ht="63" customHeight="1" x14ac:dyDescent="0.2">
      <c r="B174" s="173">
        <f t="shared" si="1"/>
        <v>149</v>
      </c>
      <c r="C174" s="193" t="s">
        <v>569</v>
      </c>
      <c r="D174" s="189">
        <v>901</v>
      </c>
      <c r="E174" s="135" t="s">
        <v>627</v>
      </c>
      <c r="F174" s="170" t="s">
        <v>397</v>
      </c>
      <c r="G174" s="175"/>
      <c r="H174" s="179">
        <f>H175</f>
        <v>10628.7</v>
      </c>
      <c r="I174" s="82"/>
      <c r="J174" s="2"/>
      <c r="K174" s="2"/>
    </row>
    <row r="175" spans="2:11" ht="33" customHeight="1" x14ac:dyDescent="0.2">
      <c r="B175" s="173">
        <f t="shared" si="1"/>
        <v>150</v>
      </c>
      <c r="C175" s="177" t="s">
        <v>630</v>
      </c>
      <c r="D175" s="189">
        <v>901</v>
      </c>
      <c r="E175" s="135" t="s">
        <v>627</v>
      </c>
      <c r="F175" s="178" t="s">
        <v>631</v>
      </c>
      <c r="G175" s="135"/>
      <c r="H175" s="179">
        <f>H176</f>
        <v>10628.7</v>
      </c>
      <c r="I175" s="82"/>
      <c r="J175" s="2"/>
      <c r="K175" s="2"/>
    </row>
    <row r="176" spans="2:11" ht="18.75" customHeight="1" x14ac:dyDescent="0.2">
      <c r="B176" s="173">
        <f t="shared" si="1"/>
        <v>151</v>
      </c>
      <c r="C176" s="193" t="s">
        <v>633</v>
      </c>
      <c r="D176" s="189">
        <v>901</v>
      </c>
      <c r="E176" s="135" t="s">
        <v>627</v>
      </c>
      <c r="F176" s="178" t="s">
        <v>632</v>
      </c>
      <c r="G176" s="135"/>
      <c r="H176" s="179">
        <f>H177</f>
        <v>10628.7</v>
      </c>
      <c r="I176" s="82"/>
      <c r="J176" s="2"/>
      <c r="K176" s="2"/>
    </row>
    <row r="177" spans="2:16" ht="63.75" customHeight="1" thickBot="1" x14ac:dyDescent="0.25">
      <c r="B177" s="180">
        <f t="shared" si="1"/>
        <v>152</v>
      </c>
      <c r="C177" s="181" t="s">
        <v>187</v>
      </c>
      <c r="D177" s="191">
        <v>901</v>
      </c>
      <c r="E177" s="183" t="s">
        <v>627</v>
      </c>
      <c r="F177" s="184" t="s">
        <v>632</v>
      </c>
      <c r="G177" s="196" t="s">
        <v>186</v>
      </c>
      <c r="H177" s="198">
        <v>10628.7</v>
      </c>
      <c r="I177" s="82"/>
      <c r="J177" s="2"/>
      <c r="K177" s="2"/>
    </row>
    <row r="178" spans="2:16" ht="30.75" customHeight="1" thickBot="1" x14ac:dyDescent="0.25">
      <c r="B178" s="156">
        <f t="shared" si="1"/>
        <v>153</v>
      </c>
      <c r="C178" s="163" t="s">
        <v>175</v>
      </c>
      <c r="D178" s="164">
        <v>901</v>
      </c>
      <c r="E178" s="165" t="s">
        <v>174</v>
      </c>
      <c r="F178" s="165"/>
      <c r="G178" s="165"/>
      <c r="H178" s="187">
        <f>H179+H197</f>
        <v>53114.999999999993</v>
      </c>
      <c r="I178" s="82"/>
      <c r="J178" s="2"/>
      <c r="K178" s="2"/>
    </row>
    <row r="179" spans="2:16" ht="60.75" customHeight="1" x14ac:dyDescent="0.2">
      <c r="B179" s="166">
        <f t="shared" si="1"/>
        <v>154</v>
      </c>
      <c r="C179" s="195" t="s">
        <v>582</v>
      </c>
      <c r="D179" s="168">
        <v>901</v>
      </c>
      <c r="E179" s="169" t="s">
        <v>174</v>
      </c>
      <c r="F179" s="170" t="s">
        <v>397</v>
      </c>
      <c r="G179" s="175"/>
      <c r="H179" s="176">
        <f>H180+H189+H192</f>
        <v>47154.599999999991</v>
      </c>
      <c r="I179" s="82"/>
      <c r="J179" s="2"/>
      <c r="K179" s="2"/>
    </row>
    <row r="180" spans="2:16" ht="77.25" customHeight="1" x14ac:dyDescent="0.2">
      <c r="B180" s="173">
        <f t="shared" si="1"/>
        <v>155</v>
      </c>
      <c r="C180" s="177" t="s">
        <v>133</v>
      </c>
      <c r="D180" s="189">
        <v>901</v>
      </c>
      <c r="E180" s="135" t="s">
        <v>174</v>
      </c>
      <c r="F180" s="170" t="s">
        <v>398</v>
      </c>
      <c r="G180" s="135"/>
      <c r="H180" s="179">
        <f>H181</f>
        <v>15461.3</v>
      </c>
      <c r="I180" s="82"/>
      <c r="J180" s="2"/>
      <c r="K180" s="2"/>
    </row>
    <row r="181" spans="2:16" ht="45.75" customHeight="1" x14ac:dyDescent="0.2">
      <c r="B181" s="173">
        <f t="shared" si="1"/>
        <v>156</v>
      </c>
      <c r="C181" s="177" t="s">
        <v>112</v>
      </c>
      <c r="D181" s="189">
        <v>901</v>
      </c>
      <c r="E181" s="135" t="s">
        <v>174</v>
      </c>
      <c r="F181" s="170" t="s">
        <v>399</v>
      </c>
      <c r="G181" s="135"/>
      <c r="H181" s="179">
        <f>H182</f>
        <v>15461.3</v>
      </c>
      <c r="I181" s="82"/>
      <c r="J181" s="2"/>
      <c r="K181" s="2"/>
    </row>
    <row r="182" spans="2:16" ht="61.5" customHeight="1" x14ac:dyDescent="0.2">
      <c r="B182" s="173">
        <f t="shared" si="1"/>
        <v>157</v>
      </c>
      <c r="C182" s="177" t="s">
        <v>187</v>
      </c>
      <c r="D182" s="189">
        <v>901</v>
      </c>
      <c r="E182" s="135" t="s">
        <v>174</v>
      </c>
      <c r="F182" s="170" t="s">
        <v>399</v>
      </c>
      <c r="G182" s="135" t="s">
        <v>186</v>
      </c>
      <c r="H182" s="179">
        <v>15461.3</v>
      </c>
      <c r="I182" s="82"/>
      <c r="J182" s="2"/>
      <c r="K182" s="2"/>
      <c r="P182" s="137"/>
    </row>
    <row r="183" spans="2:16" ht="63" hidden="1" customHeight="1" x14ac:dyDescent="0.2">
      <c r="B183" s="173">
        <f t="shared" ref="B183:B189" si="2">B182+1</f>
        <v>158</v>
      </c>
      <c r="C183" s="177" t="s">
        <v>437</v>
      </c>
      <c r="D183" s="223">
        <v>901</v>
      </c>
      <c r="E183" s="135" t="s">
        <v>174</v>
      </c>
      <c r="F183" s="170" t="s">
        <v>438</v>
      </c>
      <c r="G183" s="135"/>
      <c r="H183" s="179">
        <f>H184</f>
        <v>0</v>
      </c>
      <c r="I183" s="82"/>
      <c r="J183" s="2"/>
      <c r="K183" s="2"/>
    </row>
    <row r="184" spans="2:16" ht="66" hidden="1" customHeight="1" x14ac:dyDescent="0.2">
      <c r="B184" s="173">
        <f t="shared" si="2"/>
        <v>159</v>
      </c>
      <c r="C184" s="177" t="s">
        <v>187</v>
      </c>
      <c r="D184" s="189">
        <v>901</v>
      </c>
      <c r="E184" s="135" t="s">
        <v>174</v>
      </c>
      <c r="F184" s="170" t="s">
        <v>438</v>
      </c>
      <c r="G184" s="135" t="s">
        <v>186</v>
      </c>
      <c r="H184" s="179">
        <v>0</v>
      </c>
      <c r="I184" s="82"/>
      <c r="J184" s="2"/>
      <c r="K184" s="2"/>
    </row>
    <row r="185" spans="2:16" ht="65.25" hidden="1" customHeight="1" x14ac:dyDescent="0.2">
      <c r="B185" s="173">
        <f t="shared" si="2"/>
        <v>160</v>
      </c>
      <c r="C185" s="177" t="s">
        <v>487</v>
      </c>
      <c r="D185" s="189">
        <v>901</v>
      </c>
      <c r="E185" s="135" t="s">
        <v>174</v>
      </c>
      <c r="F185" s="170" t="s">
        <v>488</v>
      </c>
      <c r="G185" s="135"/>
      <c r="H185" s="179">
        <f>H186</f>
        <v>35577</v>
      </c>
      <c r="I185" s="82"/>
      <c r="J185" s="2"/>
      <c r="K185" s="2"/>
    </row>
    <row r="186" spans="2:16" ht="64.5" hidden="1" customHeight="1" x14ac:dyDescent="0.2">
      <c r="B186" s="173">
        <f t="shared" si="2"/>
        <v>161</v>
      </c>
      <c r="C186" s="177" t="s">
        <v>187</v>
      </c>
      <c r="D186" s="189">
        <v>901</v>
      </c>
      <c r="E186" s="135" t="s">
        <v>174</v>
      </c>
      <c r="F186" s="170" t="s">
        <v>488</v>
      </c>
      <c r="G186" s="135" t="s">
        <v>186</v>
      </c>
      <c r="H186" s="179">
        <v>35577</v>
      </c>
      <c r="I186" s="82"/>
      <c r="J186" s="2"/>
      <c r="K186" s="2"/>
    </row>
    <row r="187" spans="2:16" ht="79.5" hidden="1" customHeight="1" x14ac:dyDescent="0.2">
      <c r="B187" s="173">
        <f t="shared" si="2"/>
        <v>162</v>
      </c>
      <c r="C187" s="174" t="s">
        <v>309</v>
      </c>
      <c r="D187" s="189">
        <v>901</v>
      </c>
      <c r="E187" s="135" t="s">
        <v>174</v>
      </c>
      <c r="F187" s="170" t="s">
        <v>308</v>
      </c>
      <c r="G187" s="135"/>
      <c r="H187" s="179">
        <f>H188</f>
        <v>190</v>
      </c>
      <c r="I187" s="82"/>
      <c r="J187" s="2"/>
      <c r="K187" s="2"/>
    </row>
    <row r="188" spans="2:16" ht="64.5" hidden="1" customHeight="1" x14ac:dyDescent="0.2">
      <c r="B188" s="173">
        <f t="shared" si="2"/>
        <v>163</v>
      </c>
      <c r="C188" s="177" t="s">
        <v>187</v>
      </c>
      <c r="D188" s="189">
        <v>901</v>
      </c>
      <c r="E188" s="135" t="s">
        <v>174</v>
      </c>
      <c r="F188" s="170" t="s">
        <v>308</v>
      </c>
      <c r="G188" s="135" t="s">
        <v>186</v>
      </c>
      <c r="H188" s="179">
        <v>190</v>
      </c>
      <c r="I188" s="82"/>
      <c r="J188" s="2"/>
      <c r="K188" s="2"/>
    </row>
    <row r="189" spans="2:16" ht="32.25" customHeight="1" x14ac:dyDescent="0.2">
      <c r="B189" s="173">
        <f t="shared" si="2"/>
        <v>164</v>
      </c>
      <c r="C189" s="177" t="s">
        <v>134</v>
      </c>
      <c r="D189" s="189">
        <v>901</v>
      </c>
      <c r="E189" s="135" t="s">
        <v>174</v>
      </c>
      <c r="F189" s="170" t="s">
        <v>400</v>
      </c>
      <c r="G189" s="135"/>
      <c r="H189" s="179">
        <f>H190</f>
        <v>24672.1</v>
      </c>
      <c r="I189" s="82"/>
      <c r="J189" s="2"/>
      <c r="K189" s="2"/>
    </row>
    <row r="190" spans="2:16" ht="61.5" customHeight="1" x14ac:dyDescent="0.2">
      <c r="B190" s="173">
        <f t="shared" ref="B190:B262" si="3">B189+1</f>
        <v>165</v>
      </c>
      <c r="C190" s="177" t="s">
        <v>135</v>
      </c>
      <c r="D190" s="189">
        <v>901</v>
      </c>
      <c r="E190" s="135" t="s">
        <v>174</v>
      </c>
      <c r="F190" s="170" t="s">
        <v>401</v>
      </c>
      <c r="G190" s="135"/>
      <c r="H190" s="179">
        <f>H191</f>
        <v>24672.1</v>
      </c>
      <c r="I190" s="82"/>
      <c r="J190" s="2"/>
      <c r="K190" s="2"/>
    </row>
    <row r="191" spans="2:16" ht="60.75" customHeight="1" x14ac:dyDescent="0.2">
      <c r="B191" s="173">
        <f t="shared" si="3"/>
        <v>166</v>
      </c>
      <c r="C191" s="177" t="s">
        <v>187</v>
      </c>
      <c r="D191" s="189">
        <v>901</v>
      </c>
      <c r="E191" s="135" t="s">
        <v>174</v>
      </c>
      <c r="F191" s="170" t="s">
        <v>401</v>
      </c>
      <c r="G191" s="135" t="s">
        <v>186</v>
      </c>
      <c r="H191" s="179">
        <v>24672.1</v>
      </c>
      <c r="I191" s="89"/>
      <c r="J191" s="2"/>
      <c r="K191" s="2"/>
    </row>
    <row r="192" spans="2:16" ht="30" customHeight="1" x14ac:dyDescent="0.2">
      <c r="B192" s="173">
        <f t="shared" si="3"/>
        <v>167</v>
      </c>
      <c r="C192" s="174" t="s">
        <v>136</v>
      </c>
      <c r="D192" s="189">
        <v>901</v>
      </c>
      <c r="E192" s="135" t="s">
        <v>174</v>
      </c>
      <c r="F192" s="170" t="s">
        <v>402</v>
      </c>
      <c r="G192" s="135"/>
      <c r="H192" s="179">
        <f>H193+H196</f>
        <v>7021.2</v>
      </c>
      <c r="I192" s="82"/>
      <c r="J192" s="2"/>
      <c r="K192" s="2"/>
    </row>
    <row r="193" spans="2:11" ht="30.75" customHeight="1" x14ac:dyDescent="0.2">
      <c r="B193" s="173">
        <f t="shared" si="3"/>
        <v>168</v>
      </c>
      <c r="C193" s="177" t="s">
        <v>457</v>
      </c>
      <c r="D193" s="189">
        <v>901</v>
      </c>
      <c r="E193" s="135" t="s">
        <v>174</v>
      </c>
      <c r="F193" s="170" t="s">
        <v>403</v>
      </c>
      <c r="G193" s="135"/>
      <c r="H193" s="179">
        <f>H194</f>
        <v>3002</v>
      </c>
      <c r="I193" s="82"/>
      <c r="J193" s="2"/>
      <c r="K193" s="2"/>
    </row>
    <row r="194" spans="2:11" ht="62.25" customHeight="1" x14ac:dyDescent="0.2">
      <c r="B194" s="173">
        <f t="shared" si="3"/>
        <v>169</v>
      </c>
      <c r="C194" s="177" t="s">
        <v>187</v>
      </c>
      <c r="D194" s="189">
        <v>901</v>
      </c>
      <c r="E194" s="135" t="s">
        <v>174</v>
      </c>
      <c r="F194" s="178" t="s">
        <v>403</v>
      </c>
      <c r="G194" s="135" t="s">
        <v>186</v>
      </c>
      <c r="H194" s="179">
        <v>3002</v>
      </c>
      <c r="I194" s="82"/>
      <c r="J194" s="2"/>
      <c r="K194" s="2"/>
    </row>
    <row r="195" spans="2:11" ht="62.25" customHeight="1" x14ac:dyDescent="0.2">
      <c r="B195" s="173">
        <f t="shared" si="3"/>
        <v>170</v>
      </c>
      <c r="C195" s="177" t="s">
        <v>683</v>
      </c>
      <c r="D195" s="189">
        <v>901</v>
      </c>
      <c r="E195" s="135" t="s">
        <v>174</v>
      </c>
      <c r="F195" s="178" t="s">
        <v>684</v>
      </c>
      <c r="G195" s="240"/>
      <c r="H195" s="179">
        <f>H196</f>
        <v>4019.2</v>
      </c>
      <c r="I195" s="82"/>
      <c r="J195" s="2"/>
      <c r="K195" s="2"/>
    </row>
    <row r="196" spans="2:11" ht="62.25" customHeight="1" x14ac:dyDescent="0.2">
      <c r="B196" s="173">
        <f t="shared" si="3"/>
        <v>171</v>
      </c>
      <c r="C196" s="177" t="s">
        <v>187</v>
      </c>
      <c r="D196" s="189">
        <v>901</v>
      </c>
      <c r="E196" s="135" t="s">
        <v>174</v>
      </c>
      <c r="F196" s="178" t="s">
        <v>684</v>
      </c>
      <c r="G196" s="135" t="s">
        <v>186</v>
      </c>
      <c r="H196" s="179">
        <v>4019.2</v>
      </c>
      <c r="I196" s="82"/>
      <c r="J196" s="2"/>
      <c r="K196" s="2"/>
    </row>
    <row r="197" spans="2:11" ht="33.75" customHeight="1" x14ac:dyDescent="0.2">
      <c r="B197" s="173">
        <f t="shared" si="3"/>
        <v>172</v>
      </c>
      <c r="C197" s="177" t="s">
        <v>687</v>
      </c>
      <c r="D197" s="189">
        <v>901</v>
      </c>
      <c r="E197" s="135" t="s">
        <v>174</v>
      </c>
      <c r="F197" s="178" t="s">
        <v>66</v>
      </c>
      <c r="G197" s="135"/>
      <c r="H197" s="179">
        <f>H198</f>
        <v>5960.4</v>
      </c>
      <c r="I197" s="82"/>
      <c r="J197" s="2"/>
      <c r="K197" s="2"/>
    </row>
    <row r="198" spans="2:11" ht="29.25" customHeight="1" x14ac:dyDescent="0.2">
      <c r="B198" s="173">
        <f t="shared" si="3"/>
        <v>173</v>
      </c>
      <c r="C198" s="177" t="s">
        <v>712</v>
      </c>
      <c r="D198" s="189">
        <v>901</v>
      </c>
      <c r="E198" s="135" t="s">
        <v>174</v>
      </c>
      <c r="F198" s="178" t="s">
        <v>709</v>
      </c>
      <c r="G198" s="135"/>
      <c r="H198" s="179">
        <f>H199</f>
        <v>5960.4</v>
      </c>
      <c r="I198" s="82"/>
      <c r="J198" s="2"/>
      <c r="K198" s="2"/>
    </row>
    <row r="199" spans="2:11" ht="35.25" customHeight="1" thickBot="1" x14ac:dyDescent="0.25">
      <c r="B199" s="180">
        <f t="shared" si="3"/>
        <v>174</v>
      </c>
      <c r="C199" s="195" t="s">
        <v>177</v>
      </c>
      <c r="D199" s="189">
        <v>901</v>
      </c>
      <c r="E199" s="135" t="s">
        <v>174</v>
      </c>
      <c r="F199" s="178" t="s">
        <v>709</v>
      </c>
      <c r="G199" s="196" t="s">
        <v>176</v>
      </c>
      <c r="H199" s="198">
        <v>5960.4</v>
      </c>
      <c r="I199" s="82"/>
      <c r="J199" s="2"/>
      <c r="K199" s="2"/>
    </row>
    <row r="200" spans="2:11" ht="18.75" customHeight="1" thickBot="1" x14ac:dyDescent="0.25">
      <c r="B200" s="156">
        <f t="shared" si="3"/>
        <v>175</v>
      </c>
      <c r="C200" s="163" t="s">
        <v>57</v>
      </c>
      <c r="D200" s="164">
        <v>901</v>
      </c>
      <c r="E200" s="165" t="s">
        <v>56</v>
      </c>
      <c r="F200" s="165"/>
      <c r="G200" s="165"/>
      <c r="H200" s="187">
        <f>H201</f>
        <v>757</v>
      </c>
      <c r="I200" s="82"/>
      <c r="J200" s="2"/>
      <c r="K200" s="2"/>
    </row>
    <row r="201" spans="2:11" ht="108.75" customHeight="1" x14ac:dyDescent="0.2">
      <c r="B201" s="215">
        <f t="shared" si="3"/>
        <v>176</v>
      </c>
      <c r="C201" s="241" t="s">
        <v>363</v>
      </c>
      <c r="D201" s="168">
        <v>901</v>
      </c>
      <c r="E201" s="169" t="s">
        <v>56</v>
      </c>
      <c r="F201" s="170" t="s">
        <v>360</v>
      </c>
      <c r="G201" s="175"/>
      <c r="H201" s="176">
        <f>H202+H206+H204</f>
        <v>757</v>
      </c>
      <c r="I201" s="82"/>
      <c r="J201" s="2"/>
      <c r="K201" s="2"/>
    </row>
    <row r="202" spans="2:11" ht="94.5" customHeight="1" x14ac:dyDescent="0.2">
      <c r="B202" s="215">
        <f t="shared" si="3"/>
        <v>177</v>
      </c>
      <c r="C202" s="174" t="s">
        <v>194</v>
      </c>
      <c r="D202" s="189">
        <v>901</v>
      </c>
      <c r="E202" s="135" t="s">
        <v>56</v>
      </c>
      <c r="F202" s="170" t="s">
        <v>195</v>
      </c>
      <c r="G202" s="242"/>
      <c r="H202" s="176">
        <f>H203</f>
        <v>320</v>
      </c>
      <c r="I202" s="82"/>
      <c r="J202" s="2"/>
      <c r="K202" s="2"/>
    </row>
    <row r="203" spans="2:11" ht="61.5" customHeight="1" x14ac:dyDescent="0.2">
      <c r="B203" s="173">
        <f t="shared" si="3"/>
        <v>178</v>
      </c>
      <c r="C203" s="177" t="s">
        <v>187</v>
      </c>
      <c r="D203" s="189">
        <v>901</v>
      </c>
      <c r="E203" s="135" t="s">
        <v>56</v>
      </c>
      <c r="F203" s="170" t="s">
        <v>195</v>
      </c>
      <c r="G203" s="135" t="s">
        <v>186</v>
      </c>
      <c r="H203" s="176">
        <v>320</v>
      </c>
      <c r="I203" s="82"/>
      <c r="J203" s="2"/>
      <c r="K203" s="2"/>
    </row>
    <row r="204" spans="2:11" ht="93.75" customHeight="1" x14ac:dyDescent="0.2">
      <c r="B204" s="215">
        <f t="shared" si="3"/>
        <v>179</v>
      </c>
      <c r="C204" s="174" t="s">
        <v>404</v>
      </c>
      <c r="D204" s="189">
        <v>901</v>
      </c>
      <c r="E204" s="135" t="s">
        <v>56</v>
      </c>
      <c r="F204" s="170" t="s">
        <v>405</v>
      </c>
      <c r="G204" s="242"/>
      <c r="H204" s="179">
        <f>H205</f>
        <v>380</v>
      </c>
      <c r="I204" s="82"/>
      <c r="J204" s="2"/>
      <c r="K204" s="2"/>
    </row>
    <row r="205" spans="2:11" ht="63" customHeight="1" x14ac:dyDescent="0.2">
      <c r="B205" s="173">
        <f t="shared" si="3"/>
        <v>180</v>
      </c>
      <c r="C205" s="177" t="s">
        <v>187</v>
      </c>
      <c r="D205" s="189">
        <v>901</v>
      </c>
      <c r="E205" s="135" t="s">
        <v>56</v>
      </c>
      <c r="F205" s="170" t="s">
        <v>405</v>
      </c>
      <c r="G205" s="135" t="s">
        <v>186</v>
      </c>
      <c r="H205" s="179">
        <v>380</v>
      </c>
      <c r="I205" s="82"/>
      <c r="J205" s="2"/>
      <c r="K205" s="2"/>
    </row>
    <row r="206" spans="2:11" ht="189" customHeight="1" x14ac:dyDescent="0.2">
      <c r="B206" s="215">
        <f t="shared" si="3"/>
        <v>181</v>
      </c>
      <c r="C206" s="174" t="s">
        <v>407</v>
      </c>
      <c r="D206" s="189">
        <v>901</v>
      </c>
      <c r="E206" s="135" t="s">
        <v>56</v>
      </c>
      <c r="F206" s="170" t="s">
        <v>406</v>
      </c>
      <c r="G206" s="135"/>
      <c r="H206" s="179">
        <f>H207</f>
        <v>57</v>
      </c>
      <c r="I206" s="82"/>
      <c r="J206" s="2"/>
      <c r="K206" s="2"/>
    </row>
    <row r="207" spans="2:11" ht="63.75" customHeight="1" thickBot="1" x14ac:dyDescent="0.25">
      <c r="B207" s="180">
        <f t="shared" si="3"/>
        <v>182</v>
      </c>
      <c r="C207" s="181" t="s">
        <v>187</v>
      </c>
      <c r="D207" s="191">
        <v>901</v>
      </c>
      <c r="E207" s="183" t="s">
        <v>56</v>
      </c>
      <c r="F207" s="184" t="s">
        <v>406</v>
      </c>
      <c r="G207" s="183" t="s">
        <v>186</v>
      </c>
      <c r="H207" s="185">
        <v>57</v>
      </c>
      <c r="I207" s="82"/>
      <c r="J207" s="2"/>
      <c r="K207" s="2"/>
    </row>
    <row r="208" spans="2:11" ht="32.25" customHeight="1" thickBot="1" x14ac:dyDescent="0.25">
      <c r="B208" s="156">
        <f t="shared" si="3"/>
        <v>183</v>
      </c>
      <c r="C208" s="163" t="s">
        <v>304</v>
      </c>
      <c r="D208" s="164">
        <v>901</v>
      </c>
      <c r="E208" s="165" t="s">
        <v>484</v>
      </c>
      <c r="F208" s="165"/>
      <c r="G208" s="165"/>
      <c r="H208" s="187">
        <f>H209+H213+H219+H225</f>
        <v>7754</v>
      </c>
      <c r="I208" s="82"/>
      <c r="J208" s="2"/>
      <c r="K208" s="2"/>
    </row>
    <row r="209" spans="1:11" ht="115.5" customHeight="1" x14ac:dyDescent="0.2">
      <c r="A209" s="47"/>
      <c r="B209" s="166">
        <f t="shared" si="3"/>
        <v>184</v>
      </c>
      <c r="C209" s="167" t="s">
        <v>615</v>
      </c>
      <c r="D209" s="243"/>
      <c r="E209" s="196" t="s">
        <v>484</v>
      </c>
      <c r="F209" s="170" t="s">
        <v>376</v>
      </c>
      <c r="G209" s="203"/>
      <c r="H209" s="198">
        <f>H210</f>
        <v>256</v>
      </c>
      <c r="I209" s="82"/>
      <c r="J209" s="2"/>
      <c r="K209" s="2"/>
    </row>
    <row r="210" spans="1:11" ht="81" customHeight="1" x14ac:dyDescent="0.2">
      <c r="A210" s="33"/>
      <c r="B210" s="173">
        <f t="shared" si="3"/>
        <v>185</v>
      </c>
      <c r="C210" s="174" t="s">
        <v>410</v>
      </c>
      <c r="D210" s="223">
        <v>901</v>
      </c>
      <c r="E210" s="135" t="s">
        <v>484</v>
      </c>
      <c r="F210" s="178" t="s">
        <v>409</v>
      </c>
      <c r="G210" s="204"/>
      <c r="H210" s="179">
        <f>H211</f>
        <v>256</v>
      </c>
      <c r="I210" s="82"/>
      <c r="J210" s="2"/>
      <c r="K210" s="2"/>
    </row>
    <row r="211" spans="1:11" ht="62.25" customHeight="1" x14ac:dyDescent="0.2">
      <c r="A211" s="33"/>
      <c r="B211" s="173">
        <f t="shared" si="3"/>
        <v>186</v>
      </c>
      <c r="C211" s="177" t="s">
        <v>168</v>
      </c>
      <c r="D211" s="223">
        <v>901</v>
      </c>
      <c r="E211" s="135" t="s">
        <v>484</v>
      </c>
      <c r="F211" s="178" t="s">
        <v>411</v>
      </c>
      <c r="G211" s="204"/>
      <c r="H211" s="179">
        <f>H212</f>
        <v>256</v>
      </c>
      <c r="I211" s="82"/>
      <c r="J211" s="2"/>
      <c r="K211" s="2"/>
    </row>
    <row r="212" spans="1:11" ht="61.5" customHeight="1" x14ac:dyDescent="0.2">
      <c r="B212" s="173">
        <f t="shared" si="3"/>
        <v>187</v>
      </c>
      <c r="C212" s="177" t="s">
        <v>599</v>
      </c>
      <c r="D212" s="189">
        <v>901</v>
      </c>
      <c r="E212" s="135" t="s">
        <v>484</v>
      </c>
      <c r="F212" s="244" t="s">
        <v>411</v>
      </c>
      <c r="G212" s="135" t="s">
        <v>505</v>
      </c>
      <c r="H212" s="179">
        <v>256</v>
      </c>
      <c r="I212" s="82"/>
      <c r="J212" s="2"/>
      <c r="K212" s="2"/>
    </row>
    <row r="213" spans="1:11" ht="93.75" customHeight="1" x14ac:dyDescent="0.2">
      <c r="B213" s="173">
        <f t="shared" si="3"/>
        <v>188</v>
      </c>
      <c r="C213" s="174" t="s">
        <v>326</v>
      </c>
      <c r="D213" s="189">
        <v>901</v>
      </c>
      <c r="E213" s="135" t="s">
        <v>484</v>
      </c>
      <c r="F213" s="135" t="s">
        <v>372</v>
      </c>
      <c r="G213" s="135"/>
      <c r="H213" s="179">
        <f>H214</f>
        <v>1934</v>
      </c>
      <c r="I213" s="82"/>
      <c r="J213" s="2"/>
      <c r="K213" s="2"/>
    </row>
    <row r="214" spans="1:11" ht="48.75" customHeight="1" x14ac:dyDescent="0.2">
      <c r="B214" s="173">
        <f t="shared" si="3"/>
        <v>189</v>
      </c>
      <c r="C214" s="177" t="s">
        <v>663</v>
      </c>
      <c r="D214" s="189">
        <v>901</v>
      </c>
      <c r="E214" s="135" t="s">
        <v>484</v>
      </c>
      <c r="F214" s="135" t="s">
        <v>408</v>
      </c>
      <c r="G214" s="204"/>
      <c r="H214" s="179">
        <f>H215+H217</f>
        <v>1934</v>
      </c>
      <c r="I214" s="82"/>
      <c r="J214" s="2"/>
      <c r="K214" s="2"/>
    </row>
    <row r="215" spans="1:11" ht="78" customHeight="1" x14ac:dyDescent="0.2">
      <c r="B215" s="173">
        <f t="shared" si="3"/>
        <v>190</v>
      </c>
      <c r="C215" s="208" t="s">
        <v>511</v>
      </c>
      <c r="D215" s="189">
        <v>901</v>
      </c>
      <c r="E215" s="135" t="s">
        <v>484</v>
      </c>
      <c r="F215" s="135" t="s">
        <v>27</v>
      </c>
      <c r="G215" s="204"/>
      <c r="H215" s="179">
        <f>H216</f>
        <v>583.79999999999995</v>
      </c>
      <c r="I215" s="82"/>
      <c r="J215" s="2"/>
      <c r="K215" s="2"/>
    </row>
    <row r="216" spans="1:11" ht="61.5" customHeight="1" x14ac:dyDescent="0.2">
      <c r="B216" s="173">
        <f t="shared" si="3"/>
        <v>191</v>
      </c>
      <c r="C216" s="177" t="s">
        <v>599</v>
      </c>
      <c r="D216" s="189">
        <v>901</v>
      </c>
      <c r="E216" s="135" t="s">
        <v>484</v>
      </c>
      <c r="F216" s="135" t="s">
        <v>27</v>
      </c>
      <c r="G216" s="135" t="s">
        <v>505</v>
      </c>
      <c r="H216" s="179">
        <v>583.79999999999995</v>
      </c>
      <c r="I216" s="82"/>
      <c r="J216" s="2"/>
      <c r="K216" s="2"/>
    </row>
    <row r="217" spans="1:11" ht="96" customHeight="1" x14ac:dyDescent="0.2">
      <c r="B217" s="245">
        <f t="shared" si="3"/>
        <v>192</v>
      </c>
      <c r="C217" s="181" t="s">
        <v>696</v>
      </c>
      <c r="D217" s="189">
        <v>901</v>
      </c>
      <c r="E217" s="135" t="s">
        <v>484</v>
      </c>
      <c r="F217" s="169" t="s">
        <v>697</v>
      </c>
      <c r="G217" s="169"/>
      <c r="H217" s="176">
        <f>H218</f>
        <v>1350.2</v>
      </c>
      <c r="I217" s="82"/>
      <c r="J217" s="2"/>
      <c r="K217" s="2"/>
    </row>
    <row r="218" spans="1:11" ht="80.25" customHeight="1" x14ac:dyDescent="0.2">
      <c r="B218" s="245">
        <f t="shared" si="3"/>
        <v>193</v>
      </c>
      <c r="C218" s="193" t="s">
        <v>600</v>
      </c>
      <c r="D218" s="189">
        <v>901</v>
      </c>
      <c r="E218" s="135" t="s">
        <v>484</v>
      </c>
      <c r="F218" s="169" t="s">
        <v>697</v>
      </c>
      <c r="G218" s="169" t="s">
        <v>414</v>
      </c>
      <c r="H218" s="176">
        <v>1350.2</v>
      </c>
      <c r="I218" s="82"/>
      <c r="J218" s="2"/>
      <c r="K218" s="2"/>
    </row>
    <row r="219" spans="1:11" ht="63.75" customHeight="1" x14ac:dyDescent="0.2">
      <c r="B219" s="173">
        <f t="shared" si="3"/>
        <v>194</v>
      </c>
      <c r="C219" s="199" t="s">
        <v>459</v>
      </c>
      <c r="D219" s="189">
        <v>901</v>
      </c>
      <c r="E219" s="169" t="s">
        <v>484</v>
      </c>
      <c r="F219" s="169" t="s">
        <v>348</v>
      </c>
      <c r="G219" s="169"/>
      <c r="H219" s="176">
        <f>H220</f>
        <v>204</v>
      </c>
      <c r="I219" s="92"/>
      <c r="J219" s="2"/>
      <c r="K219" s="2"/>
    </row>
    <row r="220" spans="1:11" ht="79.5" customHeight="1" x14ac:dyDescent="0.2">
      <c r="B220" s="173">
        <f t="shared" si="3"/>
        <v>195</v>
      </c>
      <c r="C220" s="246" t="s">
        <v>53</v>
      </c>
      <c r="D220" s="189">
        <v>901</v>
      </c>
      <c r="E220" s="135" t="s">
        <v>484</v>
      </c>
      <c r="F220" s="178" t="s">
        <v>349</v>
      </c>
      <c r="G220" s="135"/>
      <c r="H220" s="179">
        <f>H221+H223</f>
        <v>204</v>
      </c>
      <c r="I220" s="92"/>
      <c r="J220" s="2"/>
      <c r="K220" s="2"/>
    </row>
    <row r="221" spans="1:11" ht="237" customHeight="1" x14ac:dyDescent="0.2">
      <c r="B221" s="173">
        <f t="shared" si="3"/>
        <v>196</v>
      </c>
      <c r="C221" s="177" t="s">
        <v>667</v>
      </c>
      <c r="D221" s="189">
        <v>901</v>
      </c>
      <c r="E221" s="135" t="s">
        <v>484</v>
      </c>
      <c r="F221" s="178" t="s">
        <v>350</v>
      </c>
      <c r="G221" s="135"/>
      <c r="H221" s="179">
        <f>H222</f>
        <v>141</v>
      </c>
      <c r="I221" s="92"/>
      <c r="J221" s="2"/>
      <c r="K221" s="2"/>
    </row>
    <row r="222" spans="1:11" ht="63.75" customHeight="1" x14ac:dyDescent="0.2">
      <c r="B222" s="173">
        <f t="shared" si="3"/>
        <v>197</v>
      </c>
      <c r="C222" s="177" t="s">
        <v>187</v>
      </c>
      <c r="D222" s="189">
        <v>901</v>
      </c>
      <c r="E222" s="135" t="s">
        <v>484</v>
      </c>
      <c r="F222" s="178" t="s">
        <v>350</v>
      </c>
      <c r="G222" s="135" t="s">
        <v>186</v>
      </c>
      <c r="H222" s="179">
        <v>141</v>
      </c>
      <c r="I222" s="92"/>
      <c r="J222" s="2"/>
      <c r="K222" s="2"/>
    </row>
    <row r="223" spans="1:11" ht="115.5" customHeight="1" x14ac:dyDescent="0.2">
      <c r="B223" s="173">
        <f t="shared" si="3"/>
        <v>198</v>
      </c>
      <c r="C223" s="174" t="s">
        <v>352</v>
      </c>
      <c r="D223" s="189">
        <v>901</v>
      </c>
      <c r="E223" s="135" t="s">
        <v>484</v>
      </c>
      <c r="F223" s="178" t="s">
        <v>351</v>
      </c>
      <c r="G223" s="135"/>
      <c r="H223" s="179">
        <f>H224</f>
        <v>63</v>
      </c>
      <c r="I223" s="92"/>
      <c r="J223" s="2"/>
      <c r="K223" s="2"/>
    </row>
    <row r="224" spans="1:11" ht="63.75" customHeight="1" x14ac:dyDescent="0.2">
      <c r="B224" s="173">
        <f t="shared" si="3"/>
        <v>199</v>
      </c>
      <c r="C224" s="177" t="s">
        <v>187</v>
      </c>
      <c r="D224" s="189">
        <v>901</v>
      </c>
      <c r="E224" s="135" t="s">
        <v>484</v>
      </c>
      <c r="F224" s="178" t="s">
        <v>351</v>
      </c>
      <c r="G224" s="135" t="s">
        <v>186</v>
      </c>
      <c r="H224" s="179">
        <v>63</v>
      </c>
      <c r="I224" s="92"/>
      <c r="J224" s="2"/>
      <c r="K224" s="2"/>
    </row>
    <row r="225" spans="2:11" ht="63.75" customHeight="1" x14ac:dyDescent="0.2">
      <c r="B225" s="173">
        <f t="shared" si="3"/>
        <v>200</v>
      </c>
      <c r="C225" s="174" t="s">
        <v>231</v>
      </c>
      <c r="D225" s="189">
        <v>901</v>
      </c>
      <c r="E225" s="135" t="s">
        <v>484</v>
      </c>
      <c r="F225" s="244" t="s">
        <v>358</v>
      </c>
      <c r="G225" s="135"/>
      <c r="H225" s="179">
        <f>H230+H228+H226+H232</f>
        <v>5360</v>
      </c>
      <c r="I225" s="92"/>
      <c r="J225" s="2"/>
      <c r="K225" s="2"/>
    </row>
    <row r="226" spans="2:11" ht="96" customHeight="1" x14ac:dyDescent="0.2">
      <c r="B226" s="173">
        <f t="shared" si="3"/>
        <v>201</v>
      </c>
      <c r="C226" s="174" t="s">
        <v>716</v>
      </c>
      <c r="D226" s="189">
        <v>901</v>
      </c>
      <c r="E226" s="135" t="s">
        <v>484</v>
      </c>
      <c r="F226" s="178" t="s">
        <v>715</v>
      </c>
      <c r="G226" s="135"/>
      <c r="H226" s="179">
        <f>H227</f>
        <v>800</v>
      </c>
      <c r="I226" s="92"/>
      <c r="J226" s="2"/>
      <c r="K226" s="2"/>
    </row>
    <row r="227" spans="2:11" ht="63.75" customHeight="1" x14ac:dyDescent="0.2">
      <c r="B227" s="173">
        <f t="shared" si="3"/>
        <v>202</v>
      </c>
      <c r="C227" s="199" t="s">
        <v>187</v>
      </c>
      <c r="D227" s="168">
        <v>901</v>
      </c>
      <c r="E227" s="169" t="s">
        <v>484</v>
      </c>
      <c r="F227" s="170" t="s">
        <v>715</v>
      </c>
      <c r="G227" s="169" t="s">
        <v>186</v>
      </c>
      <c r="H227" s="179">
        <v>800</v>
      </c>
      <c r="I227" s="92"/>
      <c r="J227" s="2"/>
      <c r="K227" s="2"/>
    </row>
    <row r="228" spans="2:11" ht="48" customHeight="1" x14ac:dyDescent="0.2">
      <c r="B228" s="173">
        <f t="shared" si="3"/>
        <v>203</v>
      </c>
      <c r="C228" s="174" t="s">
        <v>710</v>
      </c>
      <c r="D228" s="189">
        <v>901</v>
      </c>
      <c r="E228" s="135" t="s">
        <v>484</v>
      </c>
      <c r="F228" s="178" t="s">
        <v>711</v>
      </c>
      <c r="G228" s="135"/>
      <c r="H228" s="179">
        <f>H229</f>
        <v>1070</v>
      </c>
      <c r="I228" s="92"/>
      <c r="J228" s="2"/>
      <c r="K228" s="2"/>
    </row>
    <row r="229" spans="2:11" ht="62.25" customHeight="1" x14ac:dyDescent="0.2">
      <c r="B229" s="173">
        <f t="shared" si="3"/>
        <v>204</v>
      </c>
      <c r="C229" s="199" t="s">
        <v>187</v>
      </c>
      <c r="D229" s="168">
        <v>901</v>
      </c>
      <c r="E229" s="169" t="s">
        <v>484</v>
      </c>
      <c r="F229" s="170" t="s">
        <v>711</v>
      </c>
      <c r="G229" s="169" t="s">
        <v>186</v>
      </c>
      <c r="H229" s="176">
        <v>1070</v>
      </c>
      <c r="I229" s="92"/>
      <c r="J229" s="2"/>
      <c r="K229" s="2"/>
    </row>
    <row r="230" spans="2:11" ht="78.75" customHeight="1" x14ac:dyDescent="0.2">
      <c r="B230" s="166">
        <f t="shared" si="3"/>
        <v>205</v>
      </c>
      <c r="C230" s="167" t="s">
        <v>669</v>
      </c>
      <c r="D230" s="182">
        <v>901</v>
      </c>
      <c r="E230" s="169" t="s">
        <v>484</v>
      </c>
      <c r="F230" s="170" t="s">
        <v>668</v>
      </c>
      <c r="G230" s="169"/>
      <c r="H230" s="176">
        <f>H231</f>
        <v>3440</v>
      </c>
      <c r="I230" s="82"/>
      <c r="J230" s="2"/>
      <c r="K230" s="2"/>
    </row>
    <row r="231" spans="2:11" ht="61.5" customHeight="1" x14ac:dyDescent="0.2">
      <c r="B231" s="173">
        <f t="shared" si="3"/>
        <v>206</v>
      </c>
      <c r="C231" s="177" t="s">
        <v>187</v>
      </c>
      <c r="D231" s="189">
        <v>901</v>
      </c>
      <c r="E231" s="135" t="s">
        <v>484</v>
      </c>
      <c r="F231" s="178" t="s">
        <v>668</v>
      </c>
      <c r="G231" s="135" t="s">
        <v>186</v>
      </c>
      <c r="H231" s="179">
        <v>3440</v>
      </c>
      <c r="I231" s="82"/>
      <c r="J231" s="2"/>
      <c r="K231" s="2"/>
    </row>
    <row r="232" spans="2:11" ht="79.5" customHeight="1" x14ac:dyDescent="0.2">
      <c r="B232" s="173">
        <f t="shared" si="3"/>
        <v>207</v>
      </c>
      <c r="C232" s="199" t="s">
        <v>718</v>
      </c>
      <c r="D232" s="189">
        <v>901</v>
      </c>
      <c r="E232" s="135" t="s">
        <v>484</v>
      </c>
      <c r="F232" s="178" t="s">
        <v>717</v>
      </c>
      <c r="G232" s="135"/>
      <c r="H232" s="176">
        <f>H233</f>
        <v>50</v>
      </c>
      <c r="I232" s="82"/>
      <c r="J232" s="2"/>
      <c r="K232" s="2"/>
    </row>
    <row r="233" spans="2:11" ht="61.5" customHeight="1" thickBot="1" x14ac:dyDescent="0.25">
      <c r="B233" s="180">
        <f t="shared" si="3"/>
        <v>208</v>
      </c>
      <c r="C233" s="181" t="s">
        <v>187</v>
      </c>
      <c r="D233" s="189">
        <v>901</v>
      </c>
      <c r="E233" s="135" t="s">
        <v>484</v>
      </c>
      <c r="F233" s="178" t="s">
        <v>717</v>
      </c>
      <c r="G233" s="135" t="s">
        <v>186</v>
      </c>
      <c r="H233" s="198">
        <v>50</v>
      </c>
      <c r="I233" s="82"/>
      <c r="J233" s="2"/>
      <c r="K233" s="2"/>
    </row>
    <row r="234" spans="2:11" ht="48" customHeight="1" thickBot="1" x14ac:dyDescent="0.25">
      <c r="B234" s="156">
        <f t="shared" si="3"/>
        <v>209</v>
      </c>
      <c r="C234" s="157" t="s">
        <v>296</v>
      </c>
      <c r="D234" s="160">
        <v>901</v>
      </c>
      <c r="E234" s="162" t="s">
        <v>295</v>
      </c>
      <c r="F234" s="162"/>
      <c r="G234" s="162"/>
      <c r="H234" s="161">
        <f>H235+H252+H257+H281</f>
        <v>95945.8</v>
      </c>
      <c r="I234" s="82"/>
      <c r="J234" s="2"/>
      <c r="K234" s="2"/>
    </row>
    <row r="235" spans="2:11" ht="15.75" customHeight="1" thickBot="1" x14ac:dyDescent="0.25">
      <c r="B235" s="156">
        <f t="shared" si="3"/>
        <v>210</v>
      </c>
      <c r="C235" s="163" t="s">
        <v>269</v>
      </c>
      <c r="D235" s="164">
        <v>901</v>
      </c>
      <c r="E235" s="165" t="s">
        <v>270</v>
      </c>
      <c r="F235" s="165"/>
      <c r="G235" s="165"/>
      <c r="H235" s="187">
        <f>H240+H245+H236</f>
        <v>9491.0999999999985</v>
      </c>
      <c r="I235" s="82"/>
      <c r="J235" s="2"/>
      <c r="K235" s="2"/>
    </row>
    <row r="236" spans="2:11" ht="109.5" customHeight="1" x14ac:dyDescent="0.2">
      <c r="B236" s="166">
        <f t="shared" si="3"/>
        <v>211</v>
      </c>
      <c r="C236" s="167" t="s">
        <v>615</v>
      </c>
      <c r="D236" s="168">
        <v>901</v>
      </c>
      <c r="E236" s="169" t="s">
        <v>270</v>
      </c>
      <c r="F236" s="247" t="s">
        <v>376</v>
      </c>
      <c r="G236" s="203"/>
      <c r="H236" s="198">
        <f>H237</f>
        <v>100</v>
      </c>
      <c r="I236" s="82"/>
      <c r="J236" s="2"/>
      <c r="K236" s="2"/>
    </row>
    <row r="237" spans="2:11" ht="75.75" customHeight="1" x14ac:dyDescent="0.2">
      <c r="B237" s="173">
        <f t="shared" si="3"/>
        <v>212</v>
      </c>
      <c r="C237" s="177" t="s">
        <v>41</v>
      </c>
      <c r="D237" s="189">
        <v>901</v>
      </c>
      <c r="E237" s="135" t="s">
        <v>270</v>
      </c>
      <c r="F237" s="135" t="s">
        <v>42</v>
      </c>
      <c r="G237" s="204"/>
      <c r="H237" s="179">
        <f>H238</f>
        <v>100</v>
      </c>
      <c r="I237" s="82"/>
      <c r="J237" s="2"/>
      <c r="K237" s="2"/>
    </row>
    <row r="238" spans="2:11" ht="93" customHeight="1" x14ac:dyDescent="0.2">
      <c r="B238" s="173">
        <f t="shared" si="3"/>
        <v>213</v>
      </c>
      <c r="C238" s="174" t="s">
        <v>520</v>
      </c>
      <c r="D238" s="189">
        <v>901</v>
      </c>
      <c r="E238" s="135" t="s">
        <v>270</v>
      </c>
      <c r="F238" s="183" t="s">
        <v>521</v>
      </c>
      <c r="G238" s="183"/>
      <c r="H238" s="179">
        <f>H239</f>
        <v>100</v>
      </c>
      <c r="I238" s="82"/>
      <c r="J238" s="2"/>
      <c r="K238" s="2"/>
    </row>
    <row r="239" spans="2:11" ht="19.5" customHeight="1" x14ac:dyDescent="0.2">
      <c r="B239" s="173">
        <f t="shared" si="3"/>
        <v>214</v>
      </c>
      <c r="C239" s="177" t="s">
        <v>473</v>
      </c>
      <c r="D239" s="189">
        <v>901</v>
      </c>
      <c r="E239" s="135" t="s">
        <v>270</v>
      </c>
      <c r="F239" s="135" t="s">
        <v>521</v>
      </c>
      <c r="G239" s="135" t="s">
        <v>464</v>
      </c>
      <c r="H239" s="179">
        <v>100</v>
      </c>
      <c r="I239" s="82"/>
      <c r="J239" s="2"/>
      <c r="K239" s="2"/>
    </row>
    <row r="240" spans="2:11" ht="78.75" customHeight="1" x14ac:dyDescent="0.2">
      <c r="B240" s="173">
        <f t="shared" si="3"/>
        <v>215</v>
      </c>
      <c r="C240" s="199" t="s">
        <v>415</v>
      </c>
      <c r="D240" s="168">
        <v>901</v>
      </c>
      <c r="E240" s="169" t="s">
        <v>270</v>
      </c>
      <c r="F240" s="169" t="s">
        <v>377</v>
      </c>
      <c r="G240" s="175"/>
      <c r="H240" s="176">
        <f>H241+H243</f>
        <v>5370.4</v>
      </c>
      <c r="I240" s="82"/>
      <c r="J240" s="2"/>
      <c r="K240" s="2"/>
    </row>
    <row r="241" spans="2:11" ht="48" customHeight="1" x14ac:dyDescent="0.2">
      <c r="B241" s="173">
        <f t="shared" si="3"/>
        <v>216</v>
      </c>
      <c r="C241" s="177" t="s">
        <v>416</v>
      </c>
      <c r="D241" s="189">
        <v>901</v>
      </c>
      <c r="E241" s="135" t="s">
        <v>270</v>
      </c>
      <c r="F241" s="178" t="s">
        <v>156</v>
      </c>
      <c r="G241" s="204"/>
      <c r="H241" s="179">
        <f>H242</f>
        <v>5302</v>
      </c>
      <c r="I241" s="82"/>
      <c r="J241" s="2"/>
      <c r="K241" s="2"/>
    </row>
    <row r="242" spans="2:11" ht="63" customHeight="1" x14ac:dyDescent="0.2">
      <c r="B242" s="173">
        <f t="shared" si="3"/>
        <v>217</v>
      </c>
      <c r="C242" s="177" t="s">
        <v>187</v>
      </c>
      <c r="D242" s="189">
        <v>901</v>
      </c>
      <c r="E242" s="135" t="s">
        <v>270</v>
      </c>
      <c r="F242" s="178" t="s">
        <v>156</v>
      </c>
      <c r="G242" s="135" t="s">
        <v>186</v>
      </c>
      <c r="H242" s="179">
        <v>5302</v>
      </c>
      <c r="I242" s="82"/>
      <c r="J242" s="2"/>
      <c r="K242" s="2"/>
    </row>
    <row r="243" spans="2:11" ht="47.25" customHeight="1" x14ac:dyDescent="0.2">
      <c r="B243" s="173">
        <f t="shared" si="3"/>
        <v>218</v>
      </c>
      <c r="C243" s="177" t="s">
        <v>453</v>
      </c>
      <c r="D243" s="189">
        <v>901</v>
      </c>
      <c r="E243" s="135" t="s">
        <v>270</v>
      </c>
      <c r="F243" s="178" t="s">
        <v>157</v>
      </c>
      <c r="G243" s="204"/>
      <c r="H243" s="179">
        <f>H244</f>
        <v>68.400000000000006</v>
      </c>
      <c r="I243" s="82"/>
      <c r="J243" s="2"/>
      <c r="K243" s="2"/>
    </row>
    <row r="244" spans="2:11" ht="66.75" customHeight="1" x14ac:dyDescent="0.2">
      <c r="B244" s="173">
        <f t="shared" si="3"/>
        <v>219</v>
      </c>
      <c r="C244" s="181" t="s">
        <v>187</v>
      </c>
      <c r="D244" s="191">
        <v>901</v>
      </c>
      <c r="E244" s="183" t="s">
        <v>270</v>
      </c>
      <c r="F244" s="184" t="s">
        <v>157</v>
      </c>
      <c r="G244" s="183" t="s">
        <v>186</v>
      </c>
      <c r="H244" s="185">
        <v>68.400000000000006</v>
      </c>
      <c r="I244" s="82"/>
      <c r="J244" s="2"/>
      <c r="K244" s="2"/>
    </row>
    <row r="245" spans="2:11" ht="174" customHeight="1" x14ac:dyDescent="0.2">
      <c r="B245" s="173">
        <f t="shared" si="3"/>
        <v>220</v>
      </c>
      <c r="C245" s="174" t="s">
        <v>616</v>
      </c>
      <c r="D245" s="189">
        <v>901</v>
      </c>
      <c r="E245" s="135" t="s">
        <v>270</v>
      </c>
      <c r="F245" s="178" t="s">
        <v>196</v>
      </c>
      <c r="G245" s="135"/>
      <c r="H245" s="179">
        <f>SUM(H246+H249)</f>
        <v>4020.7</v>
      </c>
      <c r="I245" s="82"/>
      <c r="J245" s="2"/>
      <c r="K245" s="2"/>
    </row>
    <row r="246" spans="2:11" ht="96.75" customHeight="1" x14ac:dyDescent="0.2">
      <c r="B246" s="173">
        <f t="shared" si="3"/>
        <v>221</v>
      </c>
      <c r="C246" s="174" t="s">
        <v>515</v>
      </c>
      <c r="D246" s="189">
        <v>901</v>
      </c>
      <c r="E246" s="135" t="s">
        <v>270</v>
      </c>
      <c r="F246" s="178" t="s">
        <v>603</v>
      </c>
      <c r="G246" s="135"/>
      <c r="H246" s="179">
        <f>H247</f>
        <v>3925.5</v>
      </c>
      <c r="I246" s="82"/>
      <c r="J246" s="2"/>
      <c r="K246" s="2"/>
    </row>
    <row r="247" spans="2:11" ht="78.75" customHeight="1" x14ac:dyDescent="0.2">
      <c r="B247" s="173">
        <f t="shared" si="3"/>
        <v>222</v>
      </c>
      <c r="C247" s="208" t="s">
        <v>527</v>
      </c>
      <c r="D247" s="189">
        <v>901</v>
      </c>
      <c r="E247" s="135" t="s">
        <v>270</v>
      </c>
      <c r="F247" s="209" t="s">
        <v>528</v>
      </c>
      <c r="G247" s="135"/>
      <c r="H247" s="179">
        <f>H248</f>
        <v>3925.5</v>
      </c>
      <c r="I247" s="82"/>
      <c r="J247" s="2"/>
      <c r="K247" s="2"/>
    </row>
    <row r="248" spans="2:11" ht="15.75" customHeight="1" x14ac:dyDescent="0.2">
      <c r="B248" s="173">
        <f t="shared" si="3"/>
        <v>223</v>
      </c>
      <c r="C248" s="181" t="s">
        <v>43</v>
      </c>
      <c r="D248" s="191">
        <v>901</v>
      </c>
      <c r="E248" s="183" t="s">
        <v>270</v>
      </c>
      <c r="F248" s="248" t="s">
        <v>528</v>
      </c>
      <c r="G248" s="183" t="s">
        <v>472</v>
      </c>
      <c r="H248" s="185">
        <v>3925.5</v>
      </c>
      <c r="I248" s="82"/>
      <c r="J248" s="2"/>
      <c r="K248" s="2"/>
    </row>
    <row r="249" spans="2:11" ht="96" customHeight="1" x14ac:dyDescent="0.2">
      <c r="B249" s="173">
        <f t="shared" si="3"/>
        <v>224</v>
      </c>
      <c r="C249" s="181" t="s">
        <v>672</v>
      </c>
      <c r="D249" s="191">
        <v>901</v>
      </c>
      <c r="E249" s="183" t="s">
        <v>270</v>
      </c>
      <c r="F249" s="178" t="s">
        <v>673</v>
      </c>
      <c r="G249" s="183"/>
      <c r="H249" s="185">
        <f>SUM(H250)</f>
        <v>95.2</v>
      </c>
      <c r="I249" s="82"/>
      <c r="J249" s="2"/>
      <c r="K249" s="2"/>
    </row>
    <row r="250" spans="2:11" ht="81.75" customHeight="1" x14ac:dyDescent="0.2">
      <c r="B250" s="173">
        <f t="shared" si="3"/>
        <v>225</v>
      </c>
      <c r="C250" s="181" t="s">
        <v>674</v>
      </c>
      <c r="D250" s="191">
        <v>901</v>
      </c>
      <c r="E250" s="183" t="s">
        <v>270</v>
      </c>
      <c r="F250" s="184" t="s">
        <v>675</v>
      </c>
      <c r="G250" s="183"/>
      <c r="H250" s="185">
        <f>SUM(H251)</f>
        <v>95.2</v>
      </c>
      <c r="I250" s="82"/>
      <c r="J250" s="2"/>
      <c r="K250" s="2"/>
    </row>
    <row r="251" spans="2:11" ht="63.75" customHeight="1" thickBot="1" x14ac:dyDescent="0.25">
      <c r="B251" s="180">
        <f t="shared" si="3"/>
        <v>226</v>
      </c>
      <c r="C251" s="181" t="s">
        <v>187</v>
      </c>
      <c r="D251" s="191">
        <v>901</v>
      </c>
      <c r="E251" s="183" t="s">
        <v>270</v>
      </c>
      <c r="F251" s="184" t="s">
        <v>675</v>
      </c>
      <c r="G251" s="183" t="s">
        <v>186</v>
      </c>
      <c r="H251" s="185">
        <v>95.2</v>
      </c>
      <c r="I251" s="82"/>
      <c r="J251" s="2"/>
      <c r="K251" s="2"/>
    </row>
    <row r="252" spans="2:11" ht="16.5" customHeight="1" thickBot="1" x14ac:dyDescent="0.25">
      <c r="B252" s="156">
        <f t="shared" si="3"/>
        <v>227</v>
      </c>
      <c r="C252" s="163" t="s">
        <v>271</v>
      </c>
      <c r="D252" s="164">
        <v>901</v>
      </c>
      <c r="E252" s="165" t="s">
        <v>272</v>
      </c>
      <c r="F252" s="165"/>
      <c r="G252" s="165"/>
      <c r="H252" s="187">
        <f>H253</f>
        <v>2751.1</v>
      </c>
      <c r="I252" s="82"/>
      <c r="J252" s="2"/>
      <c r="K252" s="2"/>
    </row>
    <row r="253" spans="2:11" ht="108" customHeight="1" x14ac:dyDescent="0.2">
      <c r="B253" s="166">
        <f t="shared" si="3"/>
        <v>228</v>
      </c>
      <c r="C253" s="202" t="s">
        <v>615</v>
      </c>
      <c r="D253" s="168">
        <v>901</v>
      </c>
      <c r="E253" s="169" t="s">
        <v>272</v>
      </c>
      <c r="F253" s="247" t="s">
        <v>376</v>
      </c>
      <c r="G253" s="175"/>
      <c r="H253" s="176">
        <f>H254</f>
        <v>2751.1</v>
      </c>
      <c r="I253" s="82"/>
      <c r="J253" s="2"/>
      <c r="K253" s="2"/>
    </row>
    <row r="254" spans="2:11" ht="79.5" customHeight="1" x14ac:dyDescent="0.2">
      <c r="B254" s="173">
        <f t="shared" si="3"/>
        <v>229</v>
      </c>
      <c r="C254" s="174" t="s">
        <v>241</v>
      </c>
      <c r="D254" s="189">
        <v>901</v>
      </c>
      <c r="E254" s="135" t="s">
        <v>272</v>
      </c>
      <c r="F254" s="178" t="s">
        <v>412</v>
      </c>
      <c r="G254" s="204"/>
      <c r="H254" s="179">
        <f>H255</f>
        <v>2751.1</v>
      </c>
      <c r="I254" s="82"/>
      <c r="J254" s="2"/>
      <c r="K254" s="2"/>
    </row>
    <row r="255" spans="2:11" ht="80.25" customHeight="1" x14ac:dyDescent="0.2">
      <c r="B255" s="173">
        <f t="shared" si="3"/>
        <v>230</v>
      </c>
      <c r="C255" s="177" t="s">
        <v>242</v>
      </c>
      <c r="D255" s="189">
        <v>901</v>
      </c>
      <c r="E255" s="135" t="s">
        <v>272</v>
      </c>
      <c r="F255" s="178" t="s">
        <v>413</v>
      </c>
      <c r="G255" s="204"/>
      <c r="H255" s="179">
        <f>H256</f>
        <v>2751.1</v>
      </c>
      <c r="I255" s="82"/>
      <c r="J255" s="2"/>
      <c r="K255" s="2"/>
    </row>
    <row r="256" spans="2:11" ht="63" customHeight="1" thickBot="1" x14ac:dyDescent="0.25">
      <c r="B256" s="180">
        <f t="shared" si="3"/>
        <v>231</v>
      </c>
      <c r="C256" s="195" t="s">
        <v>187</v>
      </c>
      <c r="D256" s="191">
        <v>901</v>
      </c>
      <c r="E256" s="183" t="s">
        <v>272</v>
      </c>
      <c r="F256" s="184" t="s">
        <v>413</v>
      </c>
      <c r="G256" s="183" t="s">
        <v>186</v>
      </c>
      <c r="H256" s="185">
        <v>2751.1</v>
      </c>
      <c r="I256" s="90"/>
      <c r="J256" s="2"/>
      <c r="K256" s="2"/>
    </row>
    <row r="257" spans="2:18" ht="16.5" customHeight="1" thickBot="1" x14ac:dyDescent="0.25">
      <c r="B257" s="156">
        <f t="shared" si="3"/>
        <v>232</v>
      </c>
      <c r="C257" s="163" t="s">
        <v>477</v>
      </c>
      <c r="D257" s="164">
        <v>901</v>
      </c>
      <c r="E257" s="165" t="s">
        <v>485</v>
      </c>
      <c r="F257" s="165"/>
      <c r="G257" s="165"/>
      <c r="H257" s="187">
        <f>H258+H270+H278</f>
        <v>83703.600000000006</v>
      </c>
      <c r="I257" s="82"/>
      <c r="J257" s="2"/>
      <c r="K257" s="2"/>
    </row>
    <row r="258" spans="2:18" ht="96" customHeight="1" x14ac:dyDescent="0.2">
      <c r="B258" s="166">
        <f t="shared" si="3"/>
        <v>233</v>
      </c>
      <c r="C258" s="167" t="s">
        <v>313</v>
      </c>
      <c r="D258" s="168">
        <v>901</v>
      </c>
      <c r="E258" s="169" t="s">
        <v>485</v>
      </c>
      <c r="F258" s="170" t="s">
        <v>367</v>
      </c>
      <c r="G258" s="175"/>
      <c r="H258" s="176">
        <f>H259</f>
        <v>28450</v>
      </c>
      <c r="I258" s="82"/>
      <c r="J258" s="2"/>
      <c r="K258" s="2"/>
    </row>
    <row r="259" spans="2:18" ht="93.75" customHeight="1" x14ac:dyDescent="0.2">
      <c r="B259" s="173">
        <f t="shared" si="3"/>
        <v>234</v>
      </c>
      <c r="C259" s="249" t="s">
        <v>319</v>
      </c>
      <c r="D259" s="250">
        <v>901</v>
      </c>
      <c r="E259" s="183" t="s">
        <v>485</v>
      </c>
      <c r="F259" s="178" t="s">
        <v>202</v>
      </c>
      <c r="G259" s="204"/>
      <c r="H259" s="179">
        <f>H263+H265+H268+H260</f>
        <v>28450</v>
      </c>
      <c r="I259" s="82"/>
      <c r="J259" s="2"/>
      <c r="K259" s="2"/>
    </row>
    <row r="260" spans="2:18" ht="62.25" customHeight="1" x14ac:dyDescent="0.2">
      <c r="B260" s="173">
        <f t="shared" si="3"/>
        <v>235</v>
      </c>
      <c r="C260" s="251" t="s">
        <v>607</v>
      </c>
      <c r="D260" s="250">
        <v>901</v>
      </c>
      <c r="E260" s="135" t="s">
        <v>485</v>
      </c>
      <c r="F260" s="178" t="s">
        <v>608</v>
      </c>
      <c r="G260" s="204"/>
      <c r="H260" s="179">
        <f>H261+H262</f>
        <v>2948.5</v>
      </c>
      <c r="I260" s="82"/>
      <c r="J260" s="2"/>
      <c r="K260" s="2"/>
    </row>
    <row r="261" spans="2:18" ht="68.25" customHeight="1" x14ac:dyDescent="0.2">
      <c r="B261" s="173">
        <f t="shared" si="3"/>
        <v>236</v>
      </c>
      <c r="C261" s="177" t="s">
        <v>187</v>
      </c>
      <c r="D261" s="250">
        <v>901</v>
      </c>
      <c r="E261" s="135" t="s">
        <v>485</v>
      </c>
      <c r="F261" s="178" t="s">
        <v>608</v>
      </c>
      <c r="G261" s="169" t="s">
        <v>186</v>
      </c>
      <c r="H261" s="179">
        <v>430</v>
      </c>
      <c r="I261" s="82"/>
      <c r="J261" s="2"/>
      <c r="K261" s="2"/>
    </row>
    <row r="262" spans="2:18" ht="16.5" customHeight="1" x14ac:dyDescent="0.2">
      <c r="B262" s="173">
        <f t="shared" si="3"/>
        <v>237</v>
      </c>
      <c r="C262" s="219" t="s">
        <v>43</v>
      </c>
      <c r="D262" s="250">
        <v>901</v>
      </c>
      <c r="E262" s="135" t="s">
        <v>485</v>
      </c>
      <c r="F262" s="178" t="s">
        <v>608</v>
      </c>
      <c r="G262" s="169" t="s">
        <v>472</v>
      </c>
      <c r="H262" s="179">
        <v>2518.5</v>
      </c>
      <c r="I262" s="82"/>
      <c r="J262" s="2"/>
      <c r="K262" s="2"/>
    </row>
    <row r="263" spans="2:18" ht="61.5" customHeight="1" x14ac:dyDescent="0.2">
      <c r="B263" s="173">
        <f t="shared" ref="B263:B332" si="4">B262+1</f>
        <v>238</v>
      </c>
      <c r="C263" s="174" t="s">
        <v>203</v>
      </c>
      <c r="D263" s="250">
        <v>901</v>
      </c>
      <c r="E263" s="183" t="s">
        <v>485</v>
      </c>
      <c r="F263" s="170" t="s">
        <v>204</v>
      </c>
      <c r="G263" s="135"/>
      <c r="H263" s="179">
        <f>H264</f>
        <v>13690</v>
      </c>
      <c r="I263" s="82"/>
      <c r="J263" s="2"/>
      <c r="K263" s="2"/>
    </row>
    <row r="264" spans="2:18" ht="63.75" customHeight="1" x14ac:dyDescent="0.2">
      <c r="B264" s="173">
        <f t="shared" si="4"/>
        <v>239</v>
      </c>
      <c r="C264" s="177" t="s">
        <v>187</v>
      </c>
      <c r="D264" s="189">
        <v>901</v>
      </c>
      <c r="E264" s="135" t="s">
        <v>485</v>
      </c>
      <c r="F264" s="170" t="s">
        <v>204</v>
      </c>
      <c r="G264" s="135" t="s">
        <v>186</v>
      </c>
      <c r="H264" s="179">
        <v>13690</v>
      </c>
      <c r="I264" s="82"/>
      <c r="J264" s="2"/>
      <c r="K264" s="2"/>
    </row>
    <row r="265" spans="2:18" ht="16.5" customHeight="1" x14ac:dyDescent="0.2">
      <c r="B265" s="173">
        <f t="shared" si="4"/>
        <v>240</v>
      </c>
      <c r="C265" s="177" t="s">
        <v>504</v>
      </c>
      <c r="D265" s="189">
        <v>901</v>
      </c>
      <c r="E265" s="135" t="s">
        <v>485</v>
      </c>
      <c r="F265" s="170" t="s">
        <v>205</v>
      </c>
      <c r="G265" s="135"/>
      <c r="H265" s="179">
        <f>H266+H267</f>
        <v>1818.3</v>
      </c>
      <c r="I265" s="82"/>
      <c r="J265" s="2"/>
      <c r="K265" s="2"/>
    </row>
    <row r="266" spans="2:18" ht="62.25" customHeight="1" x14ac:dyDescent="0.2">
      <c r="B266" s="173">
        <f t="shared" si="4"/>
        <v>241</v>
      </c>
      <c r="C266" s="177" t="s">
        <v>187</v>
      </c>
      <c r="D266" s="189">
        <v>901</v>
      </c>
      <c r="E266" s="135" t="s">
        <v>485</v>
      </c>
      <c r="F266" s="170" t="s">
        <v>205</v>
      </c>
      <c r="G266" s="135" t="s">
        <v>186</v>
      </c>
      <c r="H266" s="179">
        <v>1757.3</v>
      </c>
      <c r="I266" s="82"/>
      <c r="J266" s="2"/>
      <c r="K266" s="2"/>
    </row>
    <row r="267" spans="2:18" ht="30.75" customHeight="1" x14ac:dyDescent="0.2">
      <c r="B267" s="173">
        <f t="shared" si="4"/>
        <v>242</v>
      </c>
      <c r="C267" s="177" t="s">
        <v>177</v>
      </c>
      <c r="D267" s="189">
        <v>901</v>
      </c>
      <c r="E267" s="135" t="s">
        <v>485</v>
      </c>
      <c r="F267" s="170" t="s">
        <v>205</v>
      </c>
      <c r="G267" s="135" t="s">
        <v>176</v>
      </c>
      <c r="H267" s="179">
        <v>61</v>
      </c>
      <c r="I267" s="82"/>
      <c r="J267" s="2"/>
      <c r="K267" s="2"/>
    </row>
    <row r="268" spans="2:18" ht="45.75" customHeight="1" x14ac:dyDescent="0.2">
      <c r="B268" s="173">
        <f t="shared" si="4"/>
        <v>243</v>
      </c>
      <c r="C268" s="177" t="s">
        <v>54</v>
      </c>
      <c r="D268" s="189">
        <v>901</v>
      </c>
      <c r="E268" s="135" t="s">
        <v>485</v>
      </c>
      <c r="F268" s="170" t="s">
        <v>206</v>
      </c>
      <c r="G268" s="135"/>
      <c r="H268" s="179">
        <f>H269</f>
        <v>9993.2000000000007</v>
      </c>
      <c r="I268" s="82"/>
      <c r="J268" s="2"/>
      <c r="K268" s="2"/>
    </row>
    <row r="269" spans="2:18" ht="62.25" customHeight="1" x14ac:dyDescent="0.2">
      <c r="B269" s="173">
        <f t="shared" si="4"/>
        <v>244</v>
      </c>
      <c r="C269" s="177" t="s">
        <v>187</v>
      </c>
      <c r="D269" s="189">
        <v>901</v>
      </c>
      <c r="E269" s="135" t="s">
        <v>485</v>
      </c>
      <c r="F269" s="170" t="s">
        <v>206</v>
      </c>
      <c r="G269" s="135" t="s">
        <v>186</v>
      </c>
      <c r="H269" s="179">
        <v>9993.2000000000007</v>
      </c>
      <c r="I269" s="82"/>
      <c r="J269" s="2"/>
      <c r="K269" s="2"/>
      <c r="P269" s="137"/>
      <c r="Q269" s="137"/>
      <c r="R269" s="130"/>
    </row>
    <row r="270" spans="2:18" ht="77.25" customHeight="1" x14ac:dyDescent="0.2">
      <c r="B270" s="173">
        <f t="shared" si="4"/>
        <v>245</v>
      </c>
      <c r="C270" s="199" t="s">
        <v>551</v>
      </c>
      <c r="D270" s="182">
        <v>901</v>
      </c>
      <c r="E270" s="196" t="s">
        <v>485</v>
      </c>
      <c r="F270" s="252" t="s">
        <v>525</v>
      </c>
      <c r="G270" s="169"/>
      <c r="H270" s="176">
        <f>H271+H273</f>
        <v>55234.8</v>
      </c>
      <c r="I270" s="82"/>
      <c r="J270" s="2"/>
      <c r="K270" s="2"/>
    </row>
    <row r="271" spans="2:18" ht="61.5" customHeight="1" x14ac:dyDescent="0.2">
      <c r="B271" s="173">
        <f t="shared" si="4"/>
        <v>246</v>
      </c>
      <c r="C271" s="177" t="s">
        <v>508</v>
      </c>
      <c r="D271" s="250">
        <v>901</v>
      </c>
      <c r="E271" s="183" t="s">
        <v>485</v>
      </c>
      <c r="F271" s="209" t="s">
        <v>526</v>
      </c>
      <c r="G271" s="135"/>
      <c r="H271" s="179">
        <f>H272</f>
        <v>2012.5</v>
      </c>
      <c r="I271" s="82"/>
      <c r="J271" s="2"/>
      <c r="K271" s="2"/>
    </row>
    <row r="272" spans="2:18" ht="92.25" customHeight="1" x14ac:dyDescent="0.2">
      <c r="B272" s="173">
        <f t="shared" si="4"/>
        <v>247</v>
      </c>
      <c r="C272" s="193" t="s">
        <v>600</v>
      </c>
      <c r="D272" s="189">
        <v>901</v>
      </c>
      <c r="E272" s="135" t="s">
        <v>485</v>
      </c>
      <c r="F272" s="209" t="s">
        <v>526</v>
      </c>
      <c r="G272" s="135" t="s">
        <v>414</v>
      </c>
      <c r="H272" s="179">
        <v>2012.5</v>
      </c>
      <c r="I272" s="82"/>
      <c r="J272" s="2"/>
      <c r="K272" s="2"/>
    </row>
    <row r="273" spans="2:11" ht="30.75" customHeight="1" x14ac:dyDescent="0.2">
      <c r="B273" s="173">
        <f t="shared" si="4"/>
        <v>248</v>
      </c>
      <c r="C273" s="193" t="s">
        <v>688</v>
      </c>
      <c r="D273" s="189">
        <v>901</v>
      </c>
      <c r="E273" s="135" t="s">
        <v>485</v>
      </c>
      <c r="F273" s="209" t="s">
        <v>689</v>
      </c>
      <c r="G273" s="169"/>
      <c r="H273" s="176">
        <f>H274+H276</f>
        <v>53222.3</v>
      </c>
      <c r="I273" s="82"/>
      <c r="J273" s="2"/>
      <c r="K273" s="2"/>
    </row>
    <row r="274" spans="2:11" ht="64.5" customHeight="1" x14ac:dyDescent="0.2">
      <c r="B274" s="173">
        <f t="shared" si="4"/>
        <v>249</v>
      </c>
      <c r="C274" s="174" t="s">
        <v>606</v>
      </c>
      <c r="D274" s="189">
        <v>901</v>
      </c>
      <c r="E274" s="135" t="s">
        <v>485</v>
      </c>
      <c r="F274" s="209" t="s">
        <v>690</v>
      </c>
      <c r="G274" s="169"/>
      <c r="H274" s="176">
        <f>H275</f>
        <v>32222.3</v>
      </c>
      <c r="I274" s="82"/>
      <c r="J274" s="2"/>
      <c r="K274" s="2"/>
    </row>
    <row r="275" spans="2:11" ht="100.5" customHeight="1" x14ac:dyDescent="0.2">
      <c r="B275" s="173">
        <f t="shared" si="4"/>
        <v>250</v>
      </c>
      <c r="C275" s="177" t="s">
        <v>600</v>
      </c>
      <c r="D275" s="189">
        <v>901</v>
      </c>
      <c r="E275" s="135" t="s">
        <v>485</v>
      </c>
      <c r="F275" s="209" t="s">
        <v>690</v>
      </c>
      <c r="G275" s="169" t="s">
        <v>414</v>
      </c>
      <c r="H275" s="176">
        <v>32222.3</v>
      </c>
      <c r="I275" s="82"/>
      <c r="J275" s="2"/>
      <c r="K275" s="2"/>
    </row>
    <row r="276" spans="2:11" ht="128.25" customHeight="1" x14ac:dyDescent="0.2">
      <c r="B276" s="173">
        <f t="shared" si="4"/>
        <v>251</v>
      </c>
      <c r="C276" s="199" t="s">
        <v>664</v>
      </c>
      <c r="D276" s="168">
        <v>901</v>
      </c>
      <c r="E276" s="169" t="s">
        <v>485</v>
      </c>
      <c r="F276" s="230" t="s">
        <v>694</v>
      </c>
      <c r="G276" s="169"/>
      <c r="H276" s="176">
        <f>H277</f>
        <v>21000</v>
      </c>
      <c r="I276" s="82"/>
      <c r="J276" s="2"/>
      <c r="K276" s="2"/>
    </row>
    <row r="277" spans="2:11" ht="94.5" customHeight="1" x14ac:dyDescent="0.2">
      <c r="B277" s="173">
        <f t="shared" si="4"/>
        <v>252</v>
      </c>
      <c r="C277" s="237" t="s">
        <v>600</v>
      </c>
      <c r="D277" s="182">
        <v>901</v>
      </c>
      <c r="E277" s="196" t="s">
        <v>485</v>
      </c>
      <c r="F277" s="253" t="s">
        <v>694</v>
      </c>
      <c r="G277" s="196" t="s">
        <v>414</v>
      </c>
      <c r="H277" s="198">
        <v>21000</v>
      </c>
      <c r="I277" s="82"/>
      <c r="J277" s="2"/>
      <c r="K277" s="2"/>
    </row>
    <row r="278" spans="2:11" ht="30.75" customHeight="1" x14ac:dyDescent="0.2">
      <c r="B278" s="173">
        <f t="shared" si="4"/>
        <v>253</v>
      </c>
      <c r="C278" s="193" t="s">
        <v>687</v>
      </c>
      <c r="D278" s="189">
        <v>901</v>
      </c>
      <c r="E278" s="135" t="s">
        <v>485</v>
      </c>
      <c r="F278" s="230" t="s">
        <v>66</v>
      </c>
      <c r="G278" s="135"/>
      <c r="H278" s="179">
        <f>H279</f>
        <v>18.8</v>
      </c>
      <c r="I278" s="82"/>
      <c r="J278" s="2"/>
      <c r="K278" s="2"/>
    </row>
    <row r="279" spans="2:11" ht="30" customHeight="1" x14ac:dyDescent="0.2">
      <c r="B279" s="180">
        <f t="shared" si="4"/>
        <v>254</v>
      </c>
      <c r="C279" s="177" t="s">
        <v>712</v>
      </c>
      <c r="D279" s="189">
        <v>901</v>
      </c>
      <c r="E279" s="135" t="s">
        <v>485</v>
      </c>
      <c r="F279" s="230" t="s">
        <v>709</v>
      </c>
      <c r="G279" s="135"/>
      <c r="H279" s="179">
        <f>H280</f>
        <v>18.8</v>
      </c>
      <c r="I279" s="82"/>
      <c r="J279" s="2"/>
      <c r="K279" s="2"/>
    </row>
    <row r="280" spans="2:11" ht="30" customHeight="1" thickBot="1" x14ac:dyDescent="0.25">
      <c r="B280" s="180">
        <f t="shared" si="4"/>
        <v>255</v>
      </c>
      <c r="C280" s="237" t="s">
        <v>177</v>
      </c>
      <c r="D280" s="191">
        <v>901</v>
      </c>
      <c r="E280" s="183" t="s">
        <v>485</v>
      </c>
      <c r="F280" s="253" t="s">
        <v>709</v>
      </c>
      <c r="G280" s="196" t="s">
        <v>176</v>
      </c>
      <c r="H280" s="198">
        <v>18.8</v>
      </c>
      <c r="I280" s="82"/>
      <c r="J280" s="2"/>
      <c r="K280" s="2"/>
    </row>
    <row r="281" spans="2:11" ht="45" customHeight="1" thickBot="1" x14ac:dyDescent="0.25">
      <c r="B281" s="156">
        <f t="shared" si="4"/>
        <v>256</v>
      </c>
      <c r="C281" s="163" t="s">
        <v>444</v>
      </c>
      <c r="D281" s="164"/>
      <c r="E281" s="165" t="s">
        <v>443</v>
      </c>
      <c r="F281" s="192"/>
      <c r="G281" s="165"/>
      <c r="H281" s="187">
        <f>H282</f>
        <v>0</v>
      </c>
      <c r="I281" s="82"/>
      <c r="J281" s="2"/>
      <c r="K281" s="2"/>
    </row>
    <row r="282" spans="2:11" ht="30.75" customHeight="1" x14ac:dyDescent="0.2">
      <c r="B282" s="215">
        <f t="shared" si="4"/>
        <v>257</v>
      </c>
      <c r="C282" s="199" t="s">
        <v>687</v>
      </c>
      <c r="D282" s="168">
        <v>901</v>
      </c>
      <c r="E282" s="169" t="s">
        <v>443</v>
      </c>
      <c r="F282" s="170" t="s">
        <v>66</v>
      </c>
      <c r="G282" s="196"/>
      <c r="H282" s="198">
        <f>H283</f>
        <v>0</v>
      </c>
      <c r="I282" s="82"/>
      <c r="J282" s="2"/>
      <c r="K282" s="2"/>
    </row>
    <row r="283" spans="2:11" ht="141" customHeight="1" x14ac:dyDescent="0.2">
      <c r="B283" s="173">
        <f t="shared" si="4"/>
        <v>258</v>
      </c>
      <c r="C283" s="177" t="s">
        <v>445</v>
      </c>
      <c r="D283" s="189">
        <v>901</v>
      </c>
      <c r="E283" s="135" t="s">
        <v>443</v>
      </c>
      <c r="F283" s="178" t="s">
        <v>446</v>
      </c>
      <c r="G283" s="204"/>
      <c r="H283" s="179">
        <f>H284</f>
        <v>0</v>
      </c>
      <c r="I283" s="82"/>
      <c r="J283" s="2"/>
      <c r="K283" s="2"/>
    </row>
    <row r="284" spans="2:11" ht="95.25" customHeight="1" thickBot="1" x14ac:dyDescent="0.25">
      <c r="B284" s="180">
        <f t="shared" si="4"/>
        <v>259</v>
      </c>
      <c r="C284" s="256" t="s">
        <v>600</v>
      </c>
      <c r="D284" s="182">
        <v>901</v>
      </c>
      <c r="E284" s="196" t="s">
        <v>443</v>
      </c>
      <c r="F284" s="197" t="s">
        <v>446</v>
      </c>
      <c r="G284" s="196" t="s">
        <v>414</v>
      </c>
      <c r="H284" s="198">
        <v>0</v>
      </c>
      <c r="I284" s="82"/>
      <c r="J284" s="2"/>
      <c r="K284" s="2"/>
    </row>
    <row r="285" spans="2:11" ht="30" customHeight="1" thickBot="1" x14ac:dyDescent="0.25">
      <c r="B285" s="156">
        <f t="shared" si="4"/>
        <v>260</v>
      </c>
      <c r="C285" s="157" t="s">
        <v>298</v>
      </c>
      <c r="D285" s="160">
        <v>901</v>
      </c>
      <c r="E285" s="162" t="s">
        <v>297</v>
      </c>
      <c r="F285" s="165"/>
      <c r="G285" s="165"/>
      <c r="H285" s="161">
        <f>H286+H291</f>
        <v>2905.9</v>
      </c>
      <c r="I285" s="92"/>
      <c r="J285" s="2"/>
      <c r="K285" s="2"/>
    </row>
    <row r="286" spans="2:11" ht="46.5" customHeight="1" thickBot="1" x14ac:dyDescent="0.25">
      <c r="B286" s="257">
        <f t="shared" si="4"/>
        <v>261</v>
      </c>
      <c r="C286" s="258" t="s">
        <v>463</v>
      </c>
      <c r="D286" s="254">
        <v>901</v>
      </c>
      <c r="E286" s="255" t="s">
        <v>462</v>
      </c>
      <c r="F286" s="255"/>
      <c r="G286" s="255"/>
      <c r="H286" s="259">
        <f>H287</f>
        <v>893.9</v>
      </c>
      <c r="I286" s="82"/>
      <c r="J286" s="2"/>
      <c r="K286" s="2"/>
    </row>
    <row r="287" spans="2:11" ht="80.25" customHeight="1" x14ac:dyDescent="0.2">
      <c r="B287" s="166">
        <f t="shared" si="4"/>
        <v>262</v>
      </c>
      <c r="C287" s="167" t="s">
        <v>314</v>
      </c>
      <c r="D287" s="168">
        <v>901</v>
      </c>
      <c r="E287" s="169" t="s">
        <v>462</v>
      </c>
      <c r="F287" s="170" t="s">
        <v>374</v>
      </c>
      <c r="G287" s="260"/>
      <c r="H287" s="176">
        <f>H288</f>
        <v>893.9</v>
      </c>
      <c r="I287" s="82"/>
      <c r="J287" s="2"/>
      <c r="K287" s="2"/>
    </row>
    <row r="288" spans="2:11" ht="30.75" customHeight="1" x14ac:dyDescent="0.2">
      <c r="B288" s="173">
        <f t="shared" si="4"/>
        <v>263</v>
      </c>
      <c r="C288" s="174" t="s">
        <v>114</v>
      </c>
      <c r="D288" s="189">
        <v>901</v>
      </c>
      <c r="E288" s="135" t="s">
        <v>462</v>
      </c>
      <c r="F288" s="178" t="s">
        <v>393</v>
      </c>
      <c r="G288" s="190"/>
      <c r="H288" s="179">
        <f>H289</f>
        <v>893.9</v>
      </c>
      <c r="I288" s="82"/>
      <c r="J288" s="2"/>
      <c r="K288" s="2"/>
    </row>
    <row r="289" spans="2:11" ht="47.25" customHeight="1" x14ac:dyDescent="0.2">
      <c r="B289" s="173">
        <f t="shared" si="4"/>
        <v>264</v>
      </c>
      <c r="C289" s="174" t="s">
        <v>116</v>
      </c>
      <c r="D289" s="189">
        <v>901</v>
      </c>
      <c r="E289" s="135" t="s">
        <v>462</v>
      </c>
      <c r="F289" s="178" t="s">
        <v>394</v>
      </c>
      <c r="G289" s="190"/>
      <c r="H289" s="179">
        <f>H290</f>
        <v>893.9</v>
      </c>
      <c r="I289" s="82"/>
      <c r="J289" s="2"/>
      <c r="K289" s="2"/>
    </row>
    <row r="290" spans="2:11" ht="63.75" customHeight="1" thickBot="1" x14ac:dyDescent="0.25">
      <c r="B290" s="180">
        <f t="shared" si="4"/>
        <v>265</v>
      </c>
      <c r="C290" s="181" t="s">
        <v>187</v>
      </c>
      <c r="D290" s="191">
        <v>901</v>
      </c>
      <c r="E290" s="183" t="s">
        <v>462</v>
      </c>
      <c r="F290" s="184" t="s">
        <v>394</v>
      </c>
      <c r="G290" s="183" t="s">
        <v>186</v>
      </c>
      <c r="H290" s="185">
        <v>893.9</v>
      </c>
      <c r="I290" s="82"/>
      <c r="J290" s="2"/>
      <c r="K290" s="2"/>
    </row>
    <row r="291" spans="2:11" ht="30" customHeight="1" thickBot="1" x14ac:dyDescent="0.25">
      <c r="B291" s="156">
        <f t="shared" si="4"/>
        <v>266</v>
      </c>
      <c r="C291" s="163" t="s">
        <v>132</v>
      </c>
      <c r="D291" s="164"/>
      <c r="E291" s="165" t="s">
        <v>131</v>
      </c>
      <c r="F291" s="165"/>
      <c r="G291" s="165"/>
      <c r="H291" s="187">
        <f>H292</f>
        <v>2012</v>
      </c>
      <c r="I291" s="82"/>
      <c r="J291" s="2"/>
      <c r="K291" s="2"/>
    </row>
    <row r="292" spans="2:11" ht="78.75" customHeight="1" x14ac:dyDescent="0.2">
      <c r="B292" s="166">
        <f t="shared" si="4"/>
        <v>267</v>
      </c>
      <c r="C292" s="202" t="s">
        <v>314</v>
      </c>
      <c r="D292" s="168">
        <v>901</v>
      </c>
      <c r="E292" s="169" t="s">
        <v>131</v>
      </c>
      <c r="F292" s="170" t="s">
        <v>374</v>
      </c>
      <c r="G292" s="169"/>
      <c r="H292" s="176">
        <f>H293</f>
        <v>2012</v>
      </c>
      <c r="I292" s="82"/>
      <c r="J292" s="2"/>
      <c r="K292" s="2"/>
    </row>
    <row r="293" spans="2:11" ht="33" customHeight="1" x14ac:dyDescent="0.2">
      <c r="B293" s="173">
        <f t="shared" si="4"/>
        <v>268</v>
      </c>
      <c r="C293" s="174" t="s">
        <v>114</v>
      </c>
      <c r="D293" s="189">
        <v>901</v>
      </c>
      <c r="E293" s="135" t="s">
        <v>131</v>
      </c>
      <c r="F293" s="178" t="s">
        <v>393</v>
      </c>
      <c r="G293" s="190"/>
      <c r="H293" s="179">
        <f>H296+H298+H294</f>
        <v>2012</v>
      </c>
      <c r="I293" s="82"/>
      <c r="J293" s="2"/>
      <c r="K293" s="2"/>
    </row>
    <row r="294" spans="2:11" ht="65.25" customHeight="1" x14ac:dyDescent="0.2">
      <c r="B294" s="173">
        <f t="shared" si="4"/>
        <v>269</v>
      </c>
      <c r="C294" s="174" t="s">
        <v>115</v>
      </c>
      <c r="D294" s="191">
        <v>901</v>
      </c>
      <c r="E294" s="183" t="s">
        <v>131</v>
      </c>
      <c r="F294" s="184" t="s">
        <v>685</v>
      </c>
      <c r="G294" s="183"/>
      <c r="H294" s="185">
        <f>H295</f>
        <v>1837</v>
      </c>
      <c r="I294" s="82"/>
      <c r="J294" s="2"/>
      <c r="K294" s="2"/>
    </row>
    <row r="295" spans="2:11" ht="60.75" customHeight="1" x14ac:dyDescent="0.2">
      <c r="B295" s="173">
        <f t="shared" si="4"/>
        <v>270</v>
      </c>
      <c r="C295" s="177" t="s">
        <v>187</v>
      </c>
      <c r="D295" s="189">
        <v>901</v>
      </c>
      <c r="E295" s="135" t="s">
        <v>131</v>
      </c>
      <c r="F295" s="178" t="s">
        <v>685</v>
      </c>
      <c r="G295" s="135" t="s">
        <v>186</v>
      </c>
      <c r="H295" s="185">
        <v>1837</v>
      </c>
      <c r="I295" s="82"/>
      <c r="J295" s="2"/>
      <c r="K295" s="2"/>
    </row>
    <row r="296" spans="2:11" ht="63.75" customHeight="1" x14ac:dyDescent="0.2">
      <c r="B296" s="173">
        <f t="shared" si="4"/>
        <v>271</v>
      </c>
      <c r="C296" s="174" t="s">
        <v>117</v>
      </c>
      <c r="D296" s="191">
        <v>901</v>
      </c>
      <c r="E296" s="183" t="s">
        <v>131</v>
      </c>
      <c r="F296" s="184" t="s">
        <v>395</v>
      </c>
      <c r="G296" s="261"/>
      <c r="H296" s="185">
        <f>H297</f>
        <v>125</v>
      </c>
      <c r="I296" s="82"/>
      <c r="J296" s="2"/>
      <c r="K296" s="2"/>
    </row>
    <row r="297" spans="2:11" ht="63" customHeight="1" x14ac:dyDescent="0.2">
      <c r="B297" s="173">
        <f t="shared" si="4"/>
        <v>272</v>
      </c>
      <c r="C297" s="177" t="s">
        <v>187</v>
      </c>
      <c r="D297" s="189">
        <v>901</v>
      </c>
      <c r="E297" s="135" t="s">
        <v>131</v>
      </c>
      <c r="F297" s="178" t="s">
        <v>395</v>
      </c>
      <c r="G297" s="135" t="s">
        <v>186</v>
      </c>
      <c r="H297" s="179">
        <v>125</v>
      </c>
      <c r="I297" s="82"/>
      <c r="J297" s="2"/>
      <c r="K297" s="2"/>
    </row>
    <row r="298" spans="2:11" ht="46.5" customHeight="1" x14ac:dyDescent="0.2">
      <c r="B298" s="173">
        <f t="shared" si="4"/>
        <v>273</v>
      </c>
      <c r="C298" s="174" t="s">
        <v>118</v>
      </c>
      <c r="D298" s="168">
        <v>901</v>
      </c>
      <c r="E298" s="169" t="s">
        <v>131</v>
      </c>
      <c r="F298" s="170" t="s">
        <v>396</v>
      </c>
      <c r="G298" s="169"/>
      <c r="H298" s="176">
        <f>H299</f>
        <v>50</v>
      </c>
      <c r="I298" s="82"/>
      <c r="J298" s="2"/>
      <c r="K298" s="2"/>
    </row>
    <row r="299" spans="2:11" ht="63" customHeight="1" thickBot="1" x14ac:dyDescent="0.25">
      <c r="B299" s="180">
        <f t="shared" si="4"/>
        <v>274</v>
      </c>
      <c r="C299" s="195" t="s">
        <v>187</v>
      </c>
      <c r="D299" s="191">
        <v>901</v>
      </c>
      <c r="E299" s="183" t="s">
        <v>131</v>
      </c>
      <c r="F299" s="184" t="s">
        <v>396</v>
      </c>
      <c r="G299" s="183" t="s">
        <v>186</v>
      </c>
      <c r="H299" s="185">
        <v>50</v>
      </c>
      <c r="I299" s="82"/>
      <c r="J299" s="2"/>
      <c r="K299" s="2"/>
    </row>
    <row r="300" spans="2:11" ht="18" customHeight="1" thickBot="1" x14ac:dyDescent="0.25">
      <c r="B300" s="156">
        <f t="shared" si="4"/>
        <v>275</v>
      </c>
      <c r="C300" s="157" t="s">
        <v>300</v>
      </c>
      <c r="D300" s="160">
        <v>901</v>
      </c>
      <c r="E300" s="162" t="s">
        <v>299</v>
      </c>
      <c r="F300" s="221"/>
      <c r="G300" s="162"/>
      <c r="H300" s="161">
        <f>H301+H311</f>
        <v>59357.700000000004</v>
      </c>
      <c r="I300" s="82"/>
      <c r="J300" s="2"/>
      <c r="K300" s="2"/>
    </row>
    <row r="301" spans="2:11" ht="31.5" customHeight="1" thickBot="1" x14ac:dyDescent="0.25">
      <c r="B301" s="156">
        <f t="shared" si="4"/>
        <v>276</v>
      </c>
      <c r="C301" s="163" t="s">
        <v>97</v>
      </c>
      <c r="D301" s="164">
        <v>901</v>
      </c>
      <c r="E301" s="165" t="s">
        <v>98</v>
      </c>
      <c r="F301" s="213"/>
      <c r="G301" s="165"/>
      <c r="H301" s="187">
        <f>H302</f>
        <v>56681.9</v>
      </c>
      <c r="I301" s="82"/>
      <c r="J301" s="2"/>
      <c r="K301" s="2"/>
    </row>
    <row r="302" spans="2:11" ht="62.25" customHeight="1" x14ac:dyDescent="0.2">
      <c r="B302" s="166">
        <f t="shared" si="4"/>
        <v>277</v>
      </c>
      <c r="C302" s="199" t="s">
        <v>252</v>
      </c>
      <c r="D302" s="168">
        <v>901</v>
      </c>
      <c r="E302" s="169" t="s">
        <v>98</v>
      </c>
      <c r="F302" s="169" t="s">
        <v>67</v>
      </c>
      <c r="G302" s="175"/>
      <c r="H302" s="176">
        <f>H303</f>
        <v>56681.9</v>
      </c>
      <c r="I302" s="82"/>
      <c r="J302" s="2"/>
      <c r="K302" s="2"/>
    </row>
    <row r="303" spans="2:11" ht="33" customHeight="1" x14ac:dyDescent="0.2">
      <c r="B303" s="173">
        <f t="shared" si="4"/>
        <v>278</v>
      </c>
      <c r="C303" s="177" t="s">
        <v>253</v>
      </c>
      <c r="D303" s="189">
        <v>901</v>
      </c>
      <c r="E303" s="135" t="s">
        <v>98</v>
      </c>
      <c r="F303" s="178" t="s">
        <v>69</v>
      </c>
      <c r="G303" s="135"/>
      <c r="H303" s="179">
        <f>H304+H307+H309</f>
        <v>56681.9</v>
      </c>
      <c r="I303" s="82"/>
      <c r="J303" s="2"/>
      <c r="K303" s="2"/>
    </row>
    <row r="304" spans="2:11" ht="65.25" customHeight="1" x14ac:dyDescent="0.2">
      <c r="B304" s="173">
        <f t="shared" si="4"/>
        <v>279</v>
      </c>
      <c r="C304" s="174" t="s">
        <v>82</v>
      </c>
      <c r="D304" s="189">
        <v>901</v>
      </c>
      <c r="E304" s="135" t="s">
        <v>98</v>
      </c>
      <c r="F304" s="178" t="s">
        <v>68</v>
      </c>
      <c r="G304" s="135"/>
      <c r="H304" s="179">
        <f>H305+H306</f>
        <v>54929.3</v>
      </c>
      <c r="I304" s="82"/>
      <c r="J304" s="2"/>
      <c r="K304" s="2"/>
    </row>
    <row r="305" spans="2:16" ht="31.5" customHeight="1" x14ac:dyDescent="0.2">
      <c r="B305" s="173">
        <f t="shared" si="4"/>
        <v>280</v>
      </c>
      <c r="C305" s="177" t="s">
        <v>122</v>
      </c>
      <c r="D305" s="189">
        <v>901</v>
      </c>
      <c r="E305" s="135" t="s">
        <v>98</v>
      </c>
      <c r="F305" s="178" t="s">
        <v>68</v>
      </c>
      <c r="G305" s="135" t="s">
        <v>123</v>
      </c>
      <c r="H305" s="179">
        <v>47899.3</v>
      </c>
      <c r="I305" s="82"/>
      <c r="J305" s="2"/>
      <c r="K305" s="2"/>
    </row>
    <row r="306" spans="2:16" ht="30.75" customHeight="1" x14ac:dyDescent="0.2">
      <c r="B306" s="173">
        <f t="shared" si="4"/>
        <v>281</v>
      </c>
      <c r="C306" s="177" t="s">
        <v>125</v>
      </c>
      <c r="D306" s="189">
        <v>901</v>
      </c>
      <c r="E306" s="135" t="s">
        <v>98</v>
      </c>
      <c r="F306" s="178" t="s">
        <v>68</v>
      </c>
      <c r="G306" s="135" t="s">
        <v>124</v>
      </c>
      <c r="H306" s="179">
        <v>7030</v>
      </c>
      <c r="I306" s="82"/>
      <c r="J306" s="2"/>
      <c r="K306" s="2"/>
    </row>
    <row r="307" spans="2:16" ht="144.75" customHeight="1" x14ac:dyDescent="0.2">
      <c r="B307" s="173">
        <f t="shared" si="4"/>
        <v>282</v>
      </c>
      <c r="C307" s="174" t="s">
        <v>514</v>
      </c>
      <c r="D307" s="189">
        <v>901</v>
      </c>
      <c r="E307" s="169" t="s">
        <v>98</v>
      </c>
      <c r="F307" s="170" t="s">
        <v>519</v>
      </c>
      <c r="G307" s="169"/>
      <c r="H307" s="176">
        <f>H308</f>
        <v>1722.6</v>
      </c>
      <c r="I307" s="82"/>
      <c r="J307" s="2"/>
      <c r="K307" s="2"/>
    </row>
    <row r="308" spans="2:16" ht="33" customHeight="1" x14ac:dyDescent="0.2">
      <c r="B308" s="180">
        <f t="shared" si="4"/>
        <v>283</v>
      </c>
      <c r="C308" s="177" t="s">
        <v>122</v>
      </c>
      <c r="D308" s="189">
        <v>901</v>
      </c>
      <c r="E308" s="135" t="s">
        <v>98</v>
      </c>
      <c r="F308" s="178" t="s">
        <v>519</v>
      </c>
      <c r="G308" s="135" t="s">
        <v>123</v>
      </c>
      <c r="H308" s="179">
        <v>1722.6</v>
      </c>
      <c r="I308" s="82"/>
      <c r="J308" s="2"/>
      <c r="K308" s="2"/>
    </row>
    <row r="309" spans="2:16" ht="82.5" customHeight="1" x14ac:dyDescent="0.2">
      <c r="B309" s="180">
        <f t="shared" si="4"/>
        <v>284</v>
      </c>
      <c r="C309" s="177" t="s">
        <v>707</v>
      </c>
      <c r="D309" s="189">
        <v>901</v>
      </c>
      <c r="E309" s="135" t="s">
        <v>98</v>
      </c>
      <c r="F309" s="178" t="s">
        <v>708</v>
      </c>
      <c r="G309" s="135"/>
      <c r="H309" s="179">
        <f>H310</f>
        <v>30</v>
      </c>
      <c r="I309" s="82"/>
      <c r="J309" s="2"/>
      <c r="K309" s="2"/>
    </row>
    <row r="310" spans="2:16" ht="33" customHeight="1" thickBot="1" x14ac:dyDescent="0.25">
      <c r="B310" s="180">
        <f t="shared" si="4"/>
        <v>285</v>
      </c>
      <c r="C310" s="181" t="s">
        <v>122</v>
      </c>
      <c r="D310" s="191">
        <v>901</v>
      </c>
      <c r="E310" s="183" t="s">
        <v>98</v>
      </c>
      <c r="F310" s="184" t="s">
        <v>708</v>
      </c>
      <c r="G310" s="196" t="s">
        <v>123</v>
      </c>
      <c r="H310" s="198">
        <v>30</v>
      </c>
      <c r="I310" s="82"/>
      <c r="J310" s="2"/>
      <c r="K310" s="2"/>
    </row>
    <row r="311" spans="2:16" ht="32.25" customHeight="1" thickBot="1" x14ac:dyDescent="0.25">
      <c r="B311" s="156">
        <f t="shared" si="4"/>
        <v>286</v>
      </c>
      <c r="C311" s="163" t="s">
        <v>273</v>
      </c>
      <c r="D311" s="164">
        <v>901</v>
      </c>
      <c r="E311" s="165" t="s">
        <v>274</v>
      </c>
      <c r="F311" s="165"/>
      <c r="G311" s="165"/>
      <c r="H311" s="187">
        <f>H312</f>
        <v>2675.8</v>
      </c>
      <c r="I311" s="82"/>
      <c r="J311" s="2"/>
      <c r="K311" s="2"/>
    </row>
    <row r="312" spans="2:16" ht="76.5" customHeight="1" x14ac:dyDescent="0.2">
      <c r="B312" s="215">
        <f t="shared" si="4"/>
        <v>287</v>
      </c>
      <c r="C312" s="202" t="s">
        <v>108</v>
      </c>
      <c r="D312" s="168">
        <v>901</v>
      </c>
      <c r="E312" s="169" t="s">
        <v>274</v>
      </c>
      <c r="F312" s="170" t="s">
        <v>371</v>
      </c>
      <c r="G312" s="175"/>
      <c r="H312" s="176">
        <f>H313+H319</f>
        <v>2675.8</v>
      </c>
      <c r="I312" s="82"/>
      <c r="J312" s="2"/>
      <c r="K312" s="2"/>
    </row>
    <row r="313" spans="2:16" ht="61.5" customHeight="1" x14ac:dyDescent="0.2">
      <c r="B313" s="173">
        <f t="shared" si="4"/>
        <v>288</v>
      </c>
      <c r="C313" s="174" t="s">
        <v>111</v>
      </c>
      <c r="D313" s="189">
        <v>901</v>
      </c>
      <c r="E313" s="135" t="s">
        <v>274</v>
      </c>
      <c r="F313" s="170" t="s">
        <v>208</v>
      </c>
      <c r="G313" s="204"/>
      <c r="H313" s="179">
        <f>H314+H316</f>
        <v>2270.3000000000002</v>
      </c>
      <c r="I313" s="82"/>
      <c r="J313" s="2"/>
      <c r="K313" s="2"/>
    </row>
    <row r="314" spans="2:16" ht="95.25" customHeight="1" x14ac:dyDescent="0.2">
      <c r="B314" s="173">
        <f t="shared" si="4"/>
        <v>289</v>
      </c>
      <c r="C314" s="174" t="s">
        <v>109</v>
      </c>
      <c r="D314" s="189">
        <v>901</v>
      </c>
      <c r="E314" s="135" t="s">
        <v>274</v>
      </c>
      <c r="F314" s="170" t="s">
        <v>209</v>
      </c>
      <c r="G314" s="204"/>
      <c r="H314" s="179">
        <f>H315</f>
        <v>130.30000000000001</v>
      </c>
      <c r="I314" s="82"/>
      <c r="J314" s="2"/>
      <c r="K314" s="2"/>
    </row>
    <row r="315" spans="2:16" ht="64.5" customHeight="1" x14ac:dyDescent="0.2">
      <c r="B315" s="173">
        <f t="shared" si="4"/>
        <v>290</v>
      </c>
      <c r="C315" s="177" t="s">
        <v>187</v>
      </c>
      <c r="D315" s="189">
        <v>901</v>
      </c>
      <c r="E315" s="135" t="s">
        <v>274</v>
      </c>
      <c r="F315" s="170" t="s">
        <v>209</v>
      </c>
      <c r="G315" s="135" t="s">
        <v>186</v>
      </c>
      <c r="H315" s="179">
        <v>130.30000000000001</v>
      </c>
      <c r="I315" s="82"/>
      <c r="J315" s="2"/>
      <c r="K315" s="2"/>
    </row>
    <row r="316" spans="2:16" ht="60" customHeight="1" x14ac:dyDescent="0.2">
      <c r="B316" s="173">
        <f t="shared" si="4"/>
        <v>291</v>
      </c>
      <c r="C316" s="174" t="s">
        <v>704</v>
      </c>
      <c r="D316" s="250">
        <v>901</v>
      </c>
      <c r="E316" s="183" t="s">
        <v>274</v>
      </c>
      <c r="F316" s="135" t="s">
        <v>671</v>
      </c>
      <c r="G316" s="135"/>
      <c r="H316" s="179">
        <f>H317+H318</f>
        <v>2140</v>
      </c>
      <c r="I316" s="82"/>
      <c r="J316" s="2"/>
      <c r="K316" s="2"/>
    </row>
    <row r="317" spans="2:16" ht="30.75" customHeight="1" x14ac:dyDescent="0.2">
      <c r="B317" s="173">
        <f t="shared" si="4"/>
        <v>292</v>
      </c>
      <c r="C317" s="181" t="s">
        <v>239</v>
      </c>
      <c r="D317" s="191">
        <v>901</v>
      </c>
      <c r="E317" s="183" t="s">
        <v>274</v>
      </c>
      <c r="F317" s="135" t="s">
        <v>671</v>
      </c>
      <c r="G317" s="183" t="s">
        <v>228</v>
      </c>
      <c r="H317" s="185">
        <v>1878</v>
      </c>
      <c r="I317" s="82"/>
      <c r="J317" s="2"/>
      <c r="K317" s="2"/>
      <c r="P317" s="137"/>
    </row>
    <row r="318" spans="2:16" ht="62.25" customHeight="1" x14ac:dyDescent="0.2">
      <c r="B318" s="173">
        <f t="shared" si="4"/>
        <v>293</v>
      </c>
      <c r="C318" s="177" t="s">
        <v>187</v>
      </c>
      <c r="D318" s="191">
        <v>901</v>
      </c>
      <c r="E318" s="183" t="s">
        <v>274</v>
      </c>
      <c r="F318" s="135" t="s">
        <v>671</v>
      </c>
      <c r="G318" s="183" t="s">
        <v>186</v>
      </c>
      <c r="H318" s="185">
        <v>262</v>
      </c>
      <c r="I318" s="82"/>
      <c r="J318" s="2"/>
      <c r="K318" s="2"/>
      <c r="P318" s="137"/>
    </row>
    <row r="319" spans="2:16" ht="62.25" customHeight="1" x14ac:dyDescent="0.2">
      <c r="B319" s="173">
        <f t="shared" si="4"/>
        <v>294</v>
      </c>
      <c r="C319" s="174" t="s">
        <v>110</v>
      </c>
      <c r="D319" s="189">
        <v>901</v>
      </c>
      <c r="E319" s="135" t="s">
        <v>274</v>
      </c>
      <c r="F319" s="135" t="s">
        <v>210</v>
      </c>
      <c r="G319" s="204"/>
      <c r="H319" s="179">
        <f>H320+H322+H324+H326+H328</f>
        <v>405.5</v>
      </c>
      <c r="I319" s="82"/>
      <c r="J319" s="2"/>
      <c r="K319" s="2"/>
    </row>
    <row r="320" spans="2:16" ht="60" customHeight="1" x14ac:dyDescent="0.2">
      <c r="B320" s="173">
        <f t="shared" si="4"/>
        <v>295</v>
      </c>
      <c r="C320" s="174" t="s">
        <v>493</v>
      </c>
      <c r="D320" s="189">
        <v>901</v>
      </c>
      <c r="E320" s="135" t="s">
        <v>274</v>
      </c>
      <c r="F320" s="135" t="s">
        <v>211</v>
      </c>
      <c r="G320" s="204"/>
      <c r="H320" s="179">
        <f>H321</f>
        <v>243</v>
      </c>
      <c r="I320" s="82"/>
      <c r="J320" s="2"/>
      <c r="K320" s="2"/>
    </row>
    <row r="321" spans="2:11" ht="62.25" customHeight="1" x14ac:dyDescent="0.2">
      <c r="B321" s="173">
        <f t="shared" si="4"/>
        <v>296</v>
      </c>
      <c r="C321" s="177" t="s">
        <v>187</v>
      </c>
      <c r="D321" s="189">
        <v>901</v>
      </c>
      <c r="E321" s="135" t="s">
        <v>274</v>
      </c>
      <c r="F321" s="135" t="s">
        <v>211</v>
      </c>
      <c r="G321" s="135" t="s">
        <v>186</v>
      </c>
      <c r="H321" s="179">
        <v>243</v>
      </c>
      <c r="I321" s="82"/>
      <c r="J321" s="2"/>
      <c r="K321" s="2"/>
    </row>
    <row r="322" spans="2:11" ht="77.25" customHeight="1" x14ac:dyDescent="0.2">
      <c r="B322" s="173">
        <f t="shared" si="4"/>
        <v>297</v>
      </c>
      <c r="C322" s="177" t="s">
        <v>312</v>
      </c>
      <c r="D322" s="189">
        <v>901</v>
      </c>
      <c r="E322" s="135" t="s">
        <v>274</v>
      </c>
      <c r="F322" s="135" t="s">
        <v>212</v>
      </c>
      <c r="G322" s="135"/>
      <c r="H322" s="179">
        <f>H323</f>
        <v>18</v>
      </c>
      <c r="I322" s="82"/>
      <c r="J322" s="2"/>
      <c r="K322" s="2"/>
    </row>
    <row r="323" spans="2:11" ht="61.5" customHeight="1" x14ac:dyDescent="0.2">
      <c r="B323" s="180">
        <f t="shared" si="4"/>
        <v>298</v>
      </c>
      <c r="C323" s="195" t="s">
        <v>187</v>
      </c>
      <c r="D323" s="191">
        <v>901</v>
      </c>
      <c r="E323" s="183" t="s">
        <v>274</v>
      </c>
      <c r="F323" s="183" t="s">
        <v>212</v>
      </c>
      <c r="G323" s="183" t="s">
        <v>186</v>
      </c>
      <c r="H323" s="185">
        <v>18</v>
      </c>
      <c r="I323" s="82"/>
      <c r="J323" s="2"/>
      <c r="K323" s="2"/>
    </row>
    <row r="324" spans="2:11" ht="49.5" customHeight="1" x14ac:dyDescent="0.2">
      <c r="B324" s="180">
        <f t="shared" si="4"/>
        <v>299</v>
      </c>
      <c r="C324" s="177" t="s">
        <v>698</v>
      </c>
      <c r="D324" s="189">
        <v>901</v>
      </c>
      <c r="E324" s="135" t="s">
        <v>274</v>
      </c>
      <c r="F324" s="135" t="s">
        <v>699</v>
      </c>
      <c r="G324" s="135"/>
      <c r="H324" s="179">
        <f>H325</f>
        <v>73.5</v>
      </c>
      <c r="I324" s="82"/>
      <c r="J324" s="2"/>
      <c r="K324" s="2"/>
    </row>
    <row r="325" spans="2:11" ht="61.5" customHeight="1" x14ac:dyDescent="0.2">
      <c r="B325" s="180">
        <f t="shared" si="4"/>
        <v>300</v>
      </c>
      <c r="C325" s="177" t="s">
        <v>187</v>
      </c>
      <c r="D325" s="189">
        <v>901</v>
      </c>
      <c r="E325" s="135" t="s">
        <v>274</v>
      </c>
      <c r="F325" s="135" t="s">
        <v>699</v>
      </c>
      <c r="G325" s="135" t="s">
        <v>186</v>
      </c>
      <c r="H325" s="179">
        <v>73.5</v>
      </c>
      <c r="I325" s="82"/>
      <c r="J325" s="2"/>
      <c r="K325" s="2"/>
    </row>
    <row r="326" spans="2:11" ht="61.5" customHeight="1" x14ac:dyDescent="0.2">
      <c r="B326" s="180">
        <f t="shared" si="4"/>
        <v>301</v>
      </c>
      <c r="C326" s="177" t="s">
        <v>700</v>
      </c>
      <c r="D326" s="189">
        <v>901</v>
      </c>
      <c r="E326" s="135" t="s">
        <v>274</v>
      </c>
      <c r="F326" s="135" t="s">
        <v>701</v>
      </c>
      <c r="G326" s="135"/>
      <c r="H326" s="179">
        <f>H327</f>
        <v>60</v>
      </c>
      <c r="I326" s="82"/>
      <c r="J326" s="2"/>
      <c r="K326" s="2"/>
    </row>
    <row r="327" spans="2:11" ht="61.5" customHeight="1" x14ac:dyDescent="0.2">
      <c r="B327" s="180">
        <f t="shared" si="4"/>
        <v>302</v>
      </c>
      <c r="C327" s="177" t="s">
        <v>187</v>
      </c>
      <c r="D327" s="189">
        <v>901</v>
      </c>
      <c r="E327" s="135" t="s">
        <v>274</v>
      </c>
      <c r="F327" s="135" t="s">
        <v>701</v>
      </c>
      <c r="G327" s="135" t="s">
        <v>186</v>
      </c>
      <c r="H327" s="179">
        <v>60</v>
      </c>
      <c r="I327" s="82"/>
      <c r="J327" s="2"/>
      <c r="K327" s="2"/>
    </row>
    <row r="328" spans="2:11" ht="61.5" customHeight="1" x14ac:dyDescent="0.2">
      <c r="B328" s="180">
        <f t="shared" si="4"/>
        <v>303</v>
      </c>
      <c r="C328" s="177" t="s">
        <v>702</v>
      </c>
      <c r="D328" s="189">
        <v>901</v>
      </c>
      <c r="E328" s="135" t="s">
        <v>274</v>
      </c>
      <c r="F328" s="135" t="s">
        <v>703</v>
      </c>
      <c r="G328" s="135"/>
      <c r="H328" s="179">
        <f>H329</f>
        <v>11</v>
      </c>
      <c r="I328" s="82"/>
      <c r="J328" s="2"/>
      <c r="K328" s="2"/>
    </row>
    <row r="329" spans="2:11" ht="61.5" customHeight="1" thickBot="1" x14ac:dyDescent="0.25">
      <c r="B329" s="180">
        <f t="shared" si="4"/>
        <v>304</v>
      </c>
      <c r="C329" s="181" t="s">
        <v>187</v>
      </c>
      <c r="D329" s="191">
        <v>901</v>
      </c>
      <c r="E329" s="183" t="s">
        <v>274</v>
      </c>
      <c r="F329" s="196" t="s">
        <v>703</v>
      </c>
      <c r="G329" s="196" t="s">
        <v>186</v>
      </c>
      <c r="H329" s="198">
        <v>11</v>
      </c>
      <c r="I329" s="82"/>
      <c r="J329" s="2"/>
      <c r="K329" s="2"/>
    </row>
    <row r="330" spans="2:11" ht="32.25" customHeight="1" thickBot="1" x14ac:dyDescent="0.25">
      <c r="B330" s="156">
        <f t="shared" si="4"/>
        <v>305</v>
      </c>
      <c r="C330" s="157" t="s">
        <v>145</v>
      </c>
      <c r="D330" s="160">
        <v>901</v>
      </c>
      <c r="E330" s="162" t="s">
        <v>301</v>
      </c>
      <c r="F330" s="221"/>
      <c r="G330" s="162"/>
      <c r="H330" s="161">
        <f>H331+H343</f>
        <v>64883.9</v>
      </c>
      <c r="I330" s="82"/>
      <c r="J330" s="2"/>
      <c r="K330" s="2"/>
    </row>
    <row r="331" spans="2:11" ht="20.25" customHeight="1" thickBot="1" x14ac:dyDescent="0.25">
      <c r="B331" s="156">
        <f t="shared" si="4"/>
        <v>306</v>
      </c>
      <c r="C331" s="163" t="s">
        <v>283</v>
      </c>
      <c r="D331" s="164">
        <v>901</v>
      </c>
      <c r="E331" s="165" t="s">
        <v>284</v>
      </c>
      <c r="F331" s="212"/>
      <c r="G331" s="165"/>
      <c r="H331" s="187">
        <f>H332</f>
        <v>60407.200000000004</v>
      </c>
      <c r="I331" s="82"/>
      <c r="J331" s="2"/>
      <c r="K331" s="2"/>
    </row>
    <row r="332" spans="2:11" ht="63" customHeight="1" x14ac:dyDescent="0.2">
      <c r="B332" s="166">
        <f t="shared" si="4"/>
        <v>307</v>
      </c>
      <c r="C332" s="199" t="s">
        <v>252</v>
      </c>
      <c r="D332" s="182">
        <v>901</v>
      </c>
      <c r="E332" s="169" t="s">
        <v>284</v>
      </c>
      <c r="F332" s="170" t="s">
        <v>67</v>
      </c>
      <c r="G332" s="175"/>
      <c r="H332" s="176">
        <f>H333</f>
        <v>60407.200000000004</v>
      </c>
      <c r="I332" s="82"/>
      <c r="J332" s="2"/>
      <c r="K332" s="2"/>
    </row>
    <row r="333" spans="2:11" ht="78" customHeight="1" x14ac:dyDescent="0.2">
      <c r="B333" s="173">
        <f t="shared" ref="B333:B337" si="5">B332+1</f>
        <v>308</v>
      </c>
      <c r="C333" s="177" t="s">
        <v>178</v>
      </c>
      <c r="D333" s="191">
        <v>901</v>
      </c>
      <c r="E333" s="135" t="s">
        <v>284</v>
      </c>
      <c r="F333" s="178" t="s">
        <v>70</v>
      </c>
      <c r="G333" s="204"/>
      <c r="H333" s="179">
        <f>H334+H336+H338+H340</f>
        <v>60407.200000000004</v>
      </c>
      <c r="I333" s="82"/>
      <c r="J333" s="2"/>
      <c r="K333" s="2"/>
    </row>
    <row r="334" spans="2:11" ht="78.75" customHeight="1" x14ac:dyDescent="0.2">
      <c r="B334" s="173">
        <f t="shared" si="5"/>
        <v>309</v>
      </c>
      <c r="C334" s="174" t="s">
        <v>179</v>
      </c>
      <c r="D334" s="191">
        <v>901</v>
      </c>
      <c r="E334" s="135" t="s">
        <v>284</v>
      </c>
      <c r="F334" s="178" t="s">
        <v>71</v>
      </c>
      <c r="G334" s="135"/>
      <c r="H334" s="179">
        <f>H335</f>
        <v>5158.1000000000004</v>
      </c>
      <c r="I334" s="82"/>
      <c r="J334" s="2"/>
      <c r="K334" s="2"/>
    </row>
    <row r="335" spans="2:11" ht="30" customHeight="1" x14ac:dyDescent="0.2">
      <c r="B335" s="173">
        <f t="shared" si="5"/>
        <v>310</v>
      </c>
      <c r="C335" s="177" t="s">
        <v>122</v>
      </c>
      <c r="D335" s="191">
        <v>901</v>
      </c>
      <c r="E335" s="135" t="s">
        <v>284</v>
      </c>
      <c r="F335" s="178" t="s">
        <v>71</v>
      </c>
      <c r="G335" s="135" t="s">
        <v>123</v>
      </c>
      <c r="H335" s="179">
        <v>5158.1000000000004</v>
      </c>
      <c r="I335" s="82"/>
      <c r="J335" s="2"/>
      <c r="K335" s="2"/>
    </row>
    <row r="336" spans="2:11" ht="78.75" customHeight="1" x14ac:dyDescent="0.2">
      <c r="B336" s="173">
        <f t="shared" si="5"/>
        <v>311</v>
      </c>
      <c r="C336" s="174" t="s">
        <v>180</v>
      </c>
      <c r="D336" s="191">
        <v>901</v>
      </c>
      <c r="E336" s="135" t="s">
        <v>284</v>
      </c>
      <c r="F336" s="178" t="s">
        <v>72</v>
      </c>
      <c r="G336" s="135"/>
      <c r="H336" s="179">
        <f>H337</f>
        <v>16149.2</v>
      </c>
      <c r="I336" s="82"/>
      <c r="J336" s="2"/>
      <c r="K336" s="2"/>
    </row>
    <row r="337" spans="2:16" ht="32.25" customHeight="1" x14ac:dyDescent="0.2">
      <c r="B337" s="173">
        <f t="shared" si="5"/>
        <v>312</v>
      </c>
      <c r="C337" s="177" t="s">
        <v>122</v>
      </c>
      <c r="D337" s="191">
        <v>901</v>
      </c>
      <c r="E337" s="135" t="s">
        <v>284</v>
      </c>
      <c r="F337" s="178" t="s">
        <v>72</v>
      </c>
      <c r="G337" s="135" t="s">
        <v>123</v>
      </c>
      <c r="H337" s="179">
        <v>16149.2</v>
      </c>
      <c r="I337" s="82"/>
      <c r="J337" s="2"/>
      <c r="K337" s="2"/>
    </row>
    <row r="338" spans="2:16" ht="48" customHeight="1" x14ac:dyDescent="0.2">
      <c r="B338" s="173">
        <f t="shared" ref="B338:B399" si="6">B337+1</f>
        <v>313</v>
      </c>
      <c r="C338" s="174" t="s">
        <v>181</v>
      </c>
      <c r="D338" s="191">
        <v>901</v>
      </c>
      <c r="E338" s="135" t="s">
        <v>284</v>
      </c>
      <c r="F338" s="178" t="s">
        <v>73</v>
      </c>
      <c r="G338" s="135"/>
      <c r="H338" s="179">
        <f>H339</f>
        <v>31702.400000000001</v>
      </c>
      <c r="I338" s="82"/>
      <c r="J338" s="2"/>
      <c r="K338" s="2"/>
    </row>
    <row r="339" spans="2:16" ht="30.75" customHeight="1" x14ac:dyDescent="0.2">
      <c r="B339" s="173">
        <f t="shared" si="6"/>
        <v>314</v>
      </c>
      <c r="C339" s="177" t="s">
        <v>125</v>
      </c>
      <c r="D339" s="191">
        <v>901</v>
      </c>
      <c r="E339" s="135" t="s">
        <v>284</v>
      </c>
      <c r="F339" s="178" t="s">
        <v>73</v>
      </c>
      <c r="G339" s="135" t="s">
        <v>124</v>
      </c>
      <c r="H339" s="179">
        <v>31702.400000000001</v>
      </c>
      <c r="I339" s="82"/>
      <c r="J339" s="2"/>
      <c r="K339" s="2"/>
    </row>
    <row r="340" spans="2:16" ht="143.25" customHeight="1" x14ac:dyDescent="0.2">
      <c r="B340" s="173">
        <f t="shared" si="6"/>
        <v>315</v>
      </c>
      <c r="C340" s="174" t="s">
        <v>512</v>
      </c>
      <c r="D340" s="191">
        <v>901</v>
      </c>
      <c r="E340" s="135" t="s">
        <v>284</v>
      </c>
      <c r="F340" s="178" t="s">
        <v>513</v>
      </c>
      <c r="G340" s="135"/>
      <c r="H340" s="179">
        <f>H341+H342</f>
        <v>7397.5</v>
      </c>
      <c r="I340" s="82"/>
      <c r="J340" s="2"/>
      <c r="K340" s="2"/>
    </row>
    <row r="341" spans="2:16" ht="29.25" customHeight="1" x14ac:dyDescent="0.2">
      <c r="B341" s="173">
        <f t="shared" si="6"/>
        <v>316</v>
      </c>
      <c r="C341" s="181" t="s">
        <v>122</v>
      </c>
      <c r="D341" s="191">
        <v>901</v>
      </c>
      <c r="E341" s="183" t="s">
        <v>284</v>
      </c>
      <c r="F341" s="178" t="s">
        <v>513</v>
      </c>
      <c r="G341" s="135" t="s">
        <v>123</v>
      </c>
      <c r="H341" s="179">
        <v>6397.5</v>
      </c>
      <c r="I341" s="82"/>
      <c r="J341" s="2"/>
      <c r="K341" s="2"/>
      <c r="P341" s="137"/>
    </row>
    <row r="342" spans="2:16" ht="29.25" customHeight="1" thickBot="1" x14ac:dyDescent="0.25">
      <c r="B342" s="180">
        <f t="shared" si="6"/>
        <v>317</v>
      </c>
      <c r="C342" s="181" t="s">
        <v>125</v>
      </c>
      <c r="D342" s="191">
        <v>901</v>
      </c>
      <c r="E342" s="183" t="s">
        <v>284</v>
      </c>
      <c r="F342" s="197" t="s">
        <v>513</v>
      </c>
      <c r="G342" s="196" t="s">
        <v>124</v>
      </c>
      <c r="H342" s="198">
        <v>1000</v>
      </c>
      <c r="I342" s="82"/>
      <c r="J342" s="2"/>
      <c r="K342" s="2"/>
      <c r="P342" s="137"/>
    </row>
    <row r="343" spans="2:16" ht="36" customHeight="1" thickBot="1" x14ac:dyDescent="0.25">
      <c r="B343" s="156">
        <f t="shared" si="6"/>
        <v>318</v>
      </c>
      <c r="C343" s="163" t="s">
        <v>670</v>
      </c>
      <c r="D343" s="201">
        <v>901</v>
      </c>
      <c r="E343" s="165" t="s">
        <v>152</v>
      </c>
      <c r="F343" s="262"/>
      <c r="G343" s="165"/>
      <c r="H343" s="187">
        <f>H344</f>
        <v>4476.7</v>
      </c>
      <c r="I343" s="82"/>
      <c r="J343" s="2"/>
      <c r="K343" s="2"/>
    </row>
    <row r="344" spans="2:16" ht="62.25" customHeight="1" x14ac:dyDescent="0.2">
      <c r="B344" s="166">
        <f t="shared" si="6"/>
        <v>319</v>
      </c>
      <c r="C344" s="195" t="s">
        <v>252</v>
      </c>
      <c r="D344" s="182">
        <v>901</v>
      </c>
      <c r="E344" s="196" t="s">
        <v>152</v>
      </c>
      <c r="F344" s="196" t="s">
        <v>67</v>
      </c>
      <c r="G344" s="203"/>
      <c r="H344" s="263">
        <f>H345</f>
        <v>4476.7</v>
      </c>
      <c r="I344" s="82"/>
      <c r="J344" s="2"/>
      <c r="K344" s="2"/>
    </row>
    <row r="345" spans="2:16" ht="77.25" customHeight="1" x14ac:dyDescent="0.2">
      <c r="B345" s="173">
        <f t="shared" si="6"/>
        <v>320</v>
      </c>
      <c r="C345" s="177" t="s">
        <v>138</v>
      </c>
      <c r="D345" s="191">
        <v>901</v>
      </c>
      <c r="E345" s="135" t="s">
        <v>152</v>
      </c>
      <c r="F345" s="178" t="s">
        <v>222</v>
      </c>
      <c r="G345" s="204"/>
      <c r="H345" s="179">
        <f>H346</f>
        <v>4476.7</v>
      </c>
      <c r="I345" s="82"/>
      <c r="J345" s="2"/>
      <c r="K345" s="2"/>
    </row>
    <row r="346" spans="2:16" ht="81" customHeight="1" x14ac:dyDescent="0.2">
      <c r="B346" s="173">
        <f t="shared" si="6"/>
        <v>321</v>
      </c>
      <c r="C346" s="177" t="s">
        <v>516</v>
      </c>
      <c r="D346" s="191">
        <v>901</v>
      </c>
      <c r="E346" s="135" t="s">
        <v>152</v>
      </c>
      <c r="F346" s="178" t="s">
        <v>223</v>
      </c>
      <c r="G346" s="135"/>
      <c r="H346" s="179">
        <f>H347+H348+H349</f>
        <v>4476.7</v>
      </c>
      <c r="I346" s="82"/>
      <c r="J346" s="2"/>
      <c r="K346" s="2"/>
    </row>
    <row r="347" spans="2:16" ht="30.75" customHeight="1" x14ac:dyDescent="0.2">
      <c r="B347" s="173">
        <f t="shared" si="6"/>
        <v>322</v>
      </c>
      <c r="C347" s="177" t="s">
        <v>239</v>
      </c>
      <c r="D347" s="191">
        <v>901</v>
      </c>
      <c r="E347" s="135" t="s">
        <v>152</v>
      </c>
      <c r="F347" s="178" t="s">
        <v>223</v>
      </c>
      <c r="G347" s="135" t="s">
        <v>228</v>
      </c>
      <c r="H347" s="179">
        <v>3442.7</v>
      </c>
      <c r="I347" s="82"/>
      <c r="J347" s="2"/>
      <c r="K347" s="2"/>
    </row>
    <row r="348" spans="2:16" ht="61.5" customHeight="1" x14ac:dyDescent="0.2">
      <c r="B348" s="173">
        <f t="shared" si="6"/>
        <v>323</v>
      </c>
      <c r="C348" s="177" t="s">
        <v>187</v>
      </c>
      <c r="D348" s="191">
        <v>901</v>
      </c>
      <c r="E348" s="135" t="s">
        <v>152</v>
      </c>
      <c r="F348" s="178" t="s">
        <v>223</v>
      </c>
      <c r="G348" s="135" t="s">
        <v>186</v>
      </c>
      <c r="H348" s="179">
        <v>922.5</v>
      </c>
      <c r="I348" s="82"/>
      <c r="J348" s="2"/>
      <c r="K348" s="2"/>
    </row>
    <row r="349" spans="2:16" ht="32.25" customHeight="1" thickBot="1" x14ac:dyDescent="0.25">
      <c r="B349" s="180">
        <f t="shared" si="6"/>
        <v>324</v>
      </c>
      <c r="C349" s="195" t="s">
        <v>177</v>
      </c>
      <c r="D349" s="191">
        <v>901</v>
      </c>
      <c r="E349" s="196" t="s">
        <v>152</v>
      </c>
      <c r="F349" s="197" t="s">
        <v>223</v>
      </c>
      <c r="G349" s="196" t="s">
        <v>176</v>
      </c>
      <c r="H349" s="198">
        <v>111.5</v>
      </c>
      <c r="I349" s="82"/>
      <c r="J349" s="2"/>
      <c r="K349" s="2"/>
    </row>
    <row r="350" spans="2:16" ht="15" customHeight="1" thickBot="1" x14ac:dyDescent="0.25">
      <c r="B350" s="156">
        <f t="shared" si="6"/>
        <v>325</v>
      </c>
      <c r="C350" s="157" t="s">
        <v>0</v>
      </c>
      <c r="D350" s="160">
        <v>901</v>
      </c>
      <c r="E350" s="162" t="s">
        <v>1</v>
      </c>
      <c r="F350" s="162"/>
      <c r="G350" s="162"/>
      <c r="H350" s="161">
        <f>H351</f>
        <v>238</v>
      </c>
      <c r="I350" s="82"/>
      <c r="J350" s="2"/>
      <c r="K350" s="2"/>
    </row>
    <row r="351" spans="2:16" ht="32.25" customHeight="1" thickBot="1" x14ac:dyDescent="0.25">
      <c r="B351" s="156">
        <f t="shared" si="6"/>
        <v>326</v>
      </c>
      <c r="C351" s="163" t="s">
        <v>655</v>
      </c>
      <c r="D351" s="164">
        <v>901</v>
      </c>
      <c r="E351" s="165" t="s">
        <v>3</v>
      </c>
      <c r="F351" s="165"/>
      <c r="G351" s="165"/>
      <c r="H351" s="187">
        <f>H352+H357</f>
        <v>238</v>
      </c>
      <c r="I351" s="82"/>
      <c r="J351" s="2"/>
      <c r="K351" s="2"/>
    </row>
    <row r="352" spans="2:16" ht="80.25" customHeight="1" x14ac:dyDescent="0.2">
      <c r="B352" s="166">
        <f t="shared" si="6"/>
        <v>327</v>
      </c>
      <c r="C352" s="208" t="s">
        <v>4</v>
      </c>
      <c r="D352" s="182">
        <v>901</v>
      </c>
      <c r="E352" s="196" t="s">
        <v>3</v>
      </c>
      <c r="F352" s="196" t="s">
        <v>5</v>
      </c>
      <c r="G352" s="203"/>
      <c r="H352" s="198">
        <f>H353+H355</f>
        <v>18</v>
      </c>
      <c r="I352" s="82"/>
      <c r="J352" s="2"/>
      <c r="K352" s="2"/>
    </row>
    <row r="353" spans="2:11" ht="77.25" customHeight="1" x14ac:dyDescent="0.2">
      <c r="B353" s="173">
        <f t="shared" si="6"/>
        <v>328</v>
      </c>
      <c r="C353" s="174" t="s">
        <v>6</v>
      </c>
      <c r="D353" s="189">
        <v>901</v>
      </c>
      <c r="E353" s="135" t="s">
        <v>3</v>
      </c>
      <c r="F353" s="232" t="s">
        <v>7</v>
      </c>
      <c r="G353" s="204"/>
      <c r="H353" s="179">
        <f>H354</f>
        <v>13</v>
      </c>
      <c r="I353" s="82"/>
      <c r="J353" s="2"/>
      <c r="K353" s="2"/>
    </row>
    <row r="354" spans="2:11" ht="62.25" customHeight="1" x14ac:dyDescent="0.2">
      <c r="B354" s="173">
        <f t="shared" si="6"/>
        <v>329</v>
      </c>
      <c r="C354" s="177" t="s">
        <v>187</v>
      </c>
      <c r="D354" s="182">
        <v>901</v>
      </c>
      <c r="E354" s="196" t="s">
        <v>3</v>
      </c>
      <c r="F354" s="208" t="s">
        <v>7</v>
      </c>
      <c r="G354" s="169" t="s">
        <v>186</v>
      </c>
      <c r="H354" s="179">
        <v>13</v>
      </c>
      <c r="I354" s="82"/>
      <c r="J354" s="2"/>
      <c r="K354" s="2"/>
    </row>
    <row r="355" spans="2:11" ht="61.5" customHeight="1" x14ac:dyDescent="0.2">
      <c r="B355" s="173">
        <f t="shared" si="6"/>
        <v>330</v>
      </c>
      <c r="C355" s="174" t="s">
        <v>8</v>
      </c>
      <c r="D355" s="189">
        <v>901</v>
      </c>
      <c r="E355" s="135" t="s">
        <v>3</v>
      </c>
      <c r="F355" s="264" t="s">
        <v>9</v>
      </c>
      <c r="G355" s="204"/>
      <c r="H355" s="179">
        <f>H356</f>
        <v>5</v>
      </c>
      <c r="I355" s="82"/>
      <c r="J355" s="2"/>
      <c r="K355" s="2"/>
    </row>
    <row r="356" spans="2:11" ht="62.25" customHeight="1" x14ac:dyDescent="0.2">
      <c r="B356" s="173">
        <f t="shared" si="6"/>
        <v>331</v>
      </c>
      <c r="C356" s="177" t="s">
        <v>187</v>
      </c>
      <c r="D356" s="189">
        <v>901</v>
      </c>
      <c r="E356" s="135" t="s">
        <v>3</v>
      </c>
      <c r="F356" s="228" t="s">
        <v>9</v>
      </c>
      <c r="G356" s="183" t="s">
        <v>186</v>
      </c>
      <c r="H356" s="179">
        <v>5</v>
      </c>
      <c r="I356" s="82"/>
      <c r="J356" s="2"/>
      <c r="K356" s="2"/>
    </row>
    <row r="357" spans="2:11" ht="78.75" customHeight="1" x14ac:dyDescent="0.2">
      <c r="B357" s="173">
        <f t="shared" si="6"/>
        <v>332</v>
      </c>
      <c r="C357" s="174" t="s">
        <v>36</v>
      </c>
      <c r="D357" s="189">
        <v>901</v>
      </c>
      <c r="E357" s="135" t="s">
        <v>3</v>
      </c>
      <c r="F357" s="135" t="s">
        <v>15</v>
      </c>
      <c r="G357" s="135"/>
      <c r="H357" s="179">
        <f>H358+H360+H362+H364+H366+H368</f>
        <v>220</v>
      </c>
      <c r="I357" s="82"/>
      <c r="J357" s="2"/>
      <c r="K357" s="2"/>
    </row>
    <row r="358" spans="2:11" ht="126" customHeight="1" x14ac:dyDescent="0.2">
      <c r="B358" s="173">
        <f t="shared" si="6"/>
        <v>333</v>
      </c>
      <c r="C358" s="174" t="s">
        <v>10</v>
      </c>
      <c r="D358" s="189">
        <v>901</v>
      </c>
      <c r="E358" s="135" t="s">
        <v>3</v>
      </c>
      <c r="F358" s="264" t="s">
        <v>11</v>
      </c>
      <c r="G358" s="196"/>
      <c r="H358" s="185">
        <f>H359</f>
        <v>44</v>
      </c>
      <c r="I358" s="82"/>
      <c r="J358" s="2"/>
      <c r="K358" s="2"/>
    </row>
    <row r="359" spans="2:11" ht="61.5" customHeight="1" x14ac:dyDescent="0.2">
      <c r="B359" s="173">
        <f t="shared" si="6"/>
        <v>334</v>
      </c>
      <c r="C359" s="177" t="s">
        <v>187</v>
      </c>
      <c r="D359" s="182">
        <v>901</v>
      </c>
      <c r="E359" s="196" t="s">
        <v>3</v>
      </c>
      <c r="F359" s="228" t="s">
        <v>11</v>
      </c>
      <c r="G359" s="135" t="s">
        <v>186</v>
      </c>
      <c r="H359" s="179">
        <v>44</v>
      </c>
      <c r="I359" s="82"/>
      <c r="J359" s="2"/>
      <c r="K359" s="2"/>
    </row>
    <row r="360" spans="2:11" ht="62.25" customHeight="1" x14ac:dyDescent="0.2">
      <c r="B360" s="173">
        <f t="shared" si="6"/>
        <v>335</v>
      </c>
      <c r="C360" s="174" t="s">
        <v>12</v>
      </c>
      <c r="D360" s="189">
        <v>901</v>
      </c>
      <c r="E360" s="135" t="s">
        <v>3</v>
      </c>
      <c r="F360" s="209" t="s">
        <v>13</v>
      </c>
      <c r="G360" s="135"/>
      <c r="H360" s="176">
        <f>H361</f>
        <v>35</v>
      </c>
      <c r="I360" s="82"/>
      <c r="J360" s="2"/>
      <c r="K360" s="2"/>
    </row>
    <row r="361" spans="2:11" ht="62.25" customHeight="1" x14ac:dyDescent="0.2">
      <c r="B361" s="173">
        <f t="shared" si="6"/>
        <v>336</v>
      </c>
      <c r="C361" s="177" t="s">
        <v>187</v>
      </c>
      <c r="D361" s="189">
        <v>901</v>
      </c>
      <c r="E361" s="135" t="s">
        <v>3</v>
      </c>
      <c r="F361" s="265" t="s">
        <v>13</v>
      </c>
      <c r="G361" s="135" t="s">
        <v>186</v>
      </c>
      <c r="H361" s="179">
        <v>35</v>
      </c>
      <c r="I361" s="82"/>
      <c r="J361" s="2"/>
      <c r="K361" s="2"/>
    </row>
    <row r="362" spans="2:11" ht="92.25" customHeight="1" x14ac:dyDescent="0.2">
      <c r="B362" s="173">
        <f t="shared" si="6"/>
        <v>337</v>
      </c>
      <c r="C362" s="174" t="s">
        <v>584</v>
      </c>
      <c r="D362" s="189">
        <v>901</v>
      </c>
      <c r="E362" s="135" t="s">
        <v>3</v>
      </c>
      <c r="F362" s="266" t="s">
        <v>14</v>
      </c>
      <c r="G362" s="135"/>
      <c r="H362" s="179">
        <f>H363</f>
        <v>88</v>
      </c>
      <c r="I362" s="82"/>
      <c r="J362" s="2"/>
      <c r="K362" s="2"/>
    </row>
    <row r="363" spans="2:11" ht="62.25" customHeight="1" x14ac:dyDescent="0.2">
      <c r="B363" s="173">
        <f t="shared" si="6"/>
        <v>338</v>
      </c>
      <c r="C363" s="177" t="s">
        <v>187</v>
      </c>
      <c r="D363" s="189">
        <v>901</v>
      </c>
      <c r="E363" s="135" t="s">
        <v>3</v>
      </c>
      <c r="F363" s="266" t="s">
        <v>14</v>
      </c>
      <c r="G363" s="169" t="s">
        <v>186</v>
      </c>
      <c r="H363" s="179">
        <v>88</v>
      </c>
      <c r="I363" s="82"/>
      <c r="J363" s="2"/>
      <c r="K363" s="2"/>
    </row>
    <row r="364" spans="2:11" ht="110.25" customHeight="1" x14ac:dyDescent="0.2">
      <c r="B364" s="173">
        <f t="shared" si="6"/>
        <v>339</v>
      </c>
      <c r="C364" s="174" t="s">
        <v>16</v>
      </c>
      <c r="D364" s="168">
        <v>901</v>
      </c>
      <c r="E364" s="169" t="s">
        <v>3</v>
      </c>
      <c r="F364" s="267" t="s">
        <v>17</v>
      </c>
      <c r="G364" s="183"/>
      <c r="H364" s="179">
        <f>H365</f>
        <v>26</v>
      </c>
      <c r="I364" s="82"/>
      <c r="J364" s="2"/>
      <c r="K364" s="2"/>
    </row>
    <row r="365" spans="2:11" ht="62.25" customHeight="1" x14ac:dyDescent="0.2">
      <c r="B365" s="173">
        <f t="shared" si="6"/>
        <v>340</v>
      </c>
      <c r="C365" s="177" t="s">
        <v>187</v>
      </c>
      <c r="D365" s="182">
        <v>901</v>
      </c>
      <c r="E365" s="196" t="s">
        <v>3</v>
      </c>
      <c r="F365" s="268" t="s">
        <v>17</v>
      </c>
      <c r="G365" s="135" t="s">
        <v>186</v>
      </c>
      <c r="H365" s="179">
        <v>26</v>
      </c>
      <c r="I365" s="82"/>
      <c r="J365" s="2"/>
      <c r="K365" s="2"/>
    </row>
    <row r="366" spans="2:11" ht="62.25" customHeight="1" x14ac:dyDescent="0.2">
      <c r="B366" s="173">
        <f t="shared" si="6"/>
        <v>341</v>
      </c>
      <c r="C366" s="174" t="s">
        <v>18</v>
      </c>
      <c r="D366" s="189">
        <v>901</v>
      </c>
      <c r="E366" s="135" t="s">
        <v>3</v>
      </c>
      <c r="F366" s="209" t="s">
        <v>19</v>
      </c>
      <c r="G366" s="135"/>
      <c r="H366" s="179">
        <f>H367</f>
        <v>9</v>
      </c>
      <c r="I366" s="82"/>
      <c r="J366" s="2"/>
      <c r="K366" s="2"/>
    </row>
    <row r="367" spans="2:11" ht="63.75" customHeight="1" x14ac:dyDescent="0.2">
      <c r="B367" s="173">
        <f t="shared" si="6"/>
        <v>342</v>
      </c>
      <c r="C367" s="177" t="s">
        <v>187</v>
      </c>
      <c r="D367" s="189">
        <v>901</v>
      </c>
      <c r="E367" s="135" t="s">
        <v>3</v>
      </c>
      <c r="F367" s="252" t="s">
        <v>19</v>
      </c>
      <c r="G367" s="135" t="s">
        <v>186</v>
      </c>
      <c r="H367" s="179">
        <v>9</v>
      </c>
      <c r="I367" s="82"/>
      <c r="J367" s="2"/>
      <c r="K367" s="2"/>
    </row>
    <row r="368" spans="2:11" ht="126.75" customHeight="1" x14ac:dyDescent="0.2">
      <c r="B368" s="173">
        <f t="shared" si="6"/>
        <v>343</v>
      </c>
      <c r="C368" s="174" t="s">
        <v>20</v>
      </c>
      <c r="D368" s="182">
        <v>901</v>
      </c>
      <c r="E368" s="196" t="s">
        <v>3</v>
      </c>
      <c r="F368" s="228" t="s">
        <v>21</v>
      </c>
      <c r="G368" s="135"/>
      <c r="H368" s="179">
        <f>H369</f>
        <v>18</v>
      </c>
      <c r="I368" s="82"/>
      <c r="J368" s="2"/>
      <c r="K368" s="2"/>
    </row>
    <row r="369" spans="2:11" ht="69" customHeight="1" thickBot="1" x14ac:dyDescent="0.25">
      <c r="B369" s="180">
        <f t="shared" si="6"/>
        <v>344</v>
      </c>
      <c r="C369" s="195" t="s">
        <v>187</v>
      </c>
      <c r="D369" s="191">
        <v>901</v>
      </c>
      <c r="E369" s="183" t="s">
        <v>3</v>
      </c>
      <c r="F369" s="248" t="s">
        <v>21</v>
      </c>
      <c r="G369" s="183" t="s">
        <v>186</v>
      </c>
      <c r="H369" s="185">
        <v>18</v>
      </c>
      <c r="I369" s="82"/>
      <c r="J369" s="2"/>
      <c r="K369" s="2"/>
    </row>
    <row r="370" spans="2:11" ht="15" customHeight="1" thickBot="1" x14ac:dyDescent="0.25">
      <c r="B370" s="156">
        <f t="shared" si="6"/>
        <v>345</v>
      </c>
      <c r="C370" s="157" t="s">
        <v>302</v>
      </c>
      <c r="D370" s="160">
        <v>901</v>
      </c>
      <c r="E370" s="162" t="s">
        <v>137</v>
      </c>
      <c r="F370" s="162"/>
      <c r="G370" s="162"/>
      <c r="H370" s="161">
        <f>H371+H375+H409</f>
        <v>143252.70000000001</v>
      </c>
      <c r="I370" s="82"/>
      <c r="J370" s="2"/>
      <c r="K370" s="2"/>
    </row>
    <row r="371" spans="2:11" ht="17.25" customHeight="1" thickBot="1" x14ac:dyDescent="0.25">
      <c r="B371" s="156">
        <f t="shared" si="6"/>
        <v>346</v>
      </c>
      <c r="C371" s="163" t="s">
        <v>275</v>
      </c>
      <c r="D371" s="164">
        <v>901</v>
      </c>
      <c r="E371" s="165">
        <v>1001</v>
      </c>
      <c r="F371" s="165"/>
      <c r="G371" s="165"/>
      <c r="H371" s="187">
        <f>H372</f>
        <v>7927</v>
      </c>
      <c r="I371" s="82"/>
      <c r="J371" s="2"/>
      <c r="K371" s="2"/>
    </row>
    <row r="372" spans="2:11" ht="126" customHeight="1" x14ac:dyDescent="0.2">
      <c r="B372" s="166">
        <f t="shared" si="6"/>
        <v>347</v>
      </c>
      <c r="C372" s="167" t="s">
        <v>248</v>
      </c>
      <c r="D372" s="168">
        <v>901</v>
      </c>
      <c r="E372" s="169" t="s">
        <v>282</v>
      </c>
      <c r="F372" s="170" t="s">
        <v>359</v>
      </c>
      <c r="G372" s="169"/>
      <c r="H372" s="176">
        <f>H373</f>
        <v>7927</v>
      </c>
      <c r="I372" s="82"/>
      <c r="J372" s="2"/>
      <c r="K372" s="2"/>
    </row>
    <row r="373" spans="2:11" ht="125.25" customHeight="1" x14ac:dyDescent="0.2">
      <c r="B373" s="173">
        <f t="shared" si="6"/>
        <v>348</v>
      </c>
      <c r="C373" s="174" t="s">
        <v>609</v>
      </c>
      <c r="D373" s="189">
        <v>901</v>
      </c>
      <c r="E373" s="135" t="s">
        <v>282</v>
      </c>
      <c r="F373" s="170" t="s">
        <v>366</v>
      </c>
      <c r="G373" s="135"/>
      <c r="H373" s="179">
        <f>H374</f>
        <v>7927</v>
      </c>
      <c r="I373" s="82"/>
      <c r="J373" s="2"/>
    </row>
    <row r="374" spans="2:11" ht="46.5" customHeight="1" thickBot="1" x14ac:dyDescent="0.25">
      <c r="B374" s="180">
        <f t="shared" si="6"/>
        <v>349</v>
      </c>
      <c r="C374" s="249" t="s">
        <v>243</v>
      </c>
      <c r="D374" s="191">
        <v>901</v>
      </c>
      <c r="E374" s="183" t="s">
        <v>282</v>
      </c>
      <c r="F374" s="197" t="s">
        <v>366</v>
      </c>
      <c r="G374" s="183" t="s">
        <v>470</v>
      </c>
      <c r="H374" s="185">
        <v>7927</v>
      </c>
      <c r="I374" s="82"/>
      <c r="J374" s="2"/>
      <c r="K374" s="2"/>
    </row>
    <row r="375" spans="2:11" ht="29.25" customHeight="1" thickBot="1" x14ac:dyDescent="0.25">
      <c r="B375" s="156">
        <f t="shared" si="6"/>
        <v>350</v>
      </c>
      <c r="C375" s="163" t="s">
        <v>306</v>
      </c>
      <c r="D375" s="164">
        <v>901</v>
      </c>
      <c r="E375" s="165" t="s">
        <v>305</v>
      </c>
      <c r="F375" s="165"/>
      <c r="G375" s="165"/>
      <c r="H375" s="187">
        <f>H376+H385</f>
        <v>127124.5</v>
      </c>
      <c r="I375" s="82"/>
      <c r="J375" s="2"/>
      <c r="K375" s="2"/>
    </row>
    <row r="376" spans="2:11" ht="171" customHeight="1" x14ac:dyDescent="0.2">
      <c r="B376" s="166">
        <f t="shared" si="6"/>
        <v>351</v>
      </c>
      <c r="C376" s="195" t="s">
        <v>617</v>
      </c>
      <c r="D376" s="168">
        <v>901</v>
      </c>
      <c r="E376" s="169" t="s">
        <v>305</v>
      </c>
      <c r="F376" s="169" t="s">
        <v>196</v>
      </c>
      <c r="G376" s="175"/>
      <c r="H376" s="176">
        <f>H377+H380</f>
        <v>12168.4</v>
      </c>
      <c r="I376" s="82"/>
      <c r="J376" s="2"/>
      <c r="K376" s="2"/>
    </row>
    <row r="377" spans="2:11" ht="31.5" customHeight="1" x14ac:dyDescent="0.2">
      <c r="B377" s="173">
        <f t="shared" si="6"/>
        <v>352</v>
      </c>
      <c r="C377" s="177" t="s">
        <v>572</v>
      </c>
      <c r="D377" s="189">
        <v>901</v>
      </c>
      <c r="E377" s="135" t="s">
        <v>305</v>
      </c>
      <c r="F377" s="169" t="s">
        <v>214</v>
      </c>
      <c r="G377" s="204"/>
      <c r="H377" s="179">
        <f>H378</f>
        <v>11709</v>
      </c>
      <c r="I377" s="82"/>
      <c r="J377" s="26"/>
      <c r="K377" s="2"/>
    </row>
    <row r="378" spans="2:11" ht="93.75" customHeight="1" x14ac:dyDescent="0.2">
      <c r="B378" s="173">
        <f t="shared" si="6"/>
        <v>353</v>
      </c>
      <c r="C378" s="232" t="s">
        <v>691</v>
      </c>
      <c r="D378" s="189">
        <v>901</v>
      </c>
      <c r="E378" s="135" t="s">
        <v>305</v>
      </c>
      <c r="F378" s="211" t="s">
        <v>692</v>
      </c>
      <c r="G378" s="135"/>
      <c r="H378" s="179">
        <f>H379</f>
        <v>11709</v>
      </c>
      <c r="I378" s="82"/>
      <c r="J378" s="2"/>
      <c r="K378" s="2"/>
    </row>
    <row r="379" spans="2:11" ht="46.5" customHeight="1" x14ac:dyDescent="0.2">
      <c r="B379" s="173">
        <f t="shared" si="6"/>
        <v>354</v>
      </c>
      <c r="C379" s="269" t="s">
        <v>243</v>
      </c>
      <c r="D379" s="168">
        <v>901</v>
      </c>
      <c r="E379" s="135" t="s">
        <v>305</v>
      </c>
      <c r="F379" s="211" t="s">
        <v>692</v>
      </c>
      <c r="G379" s="135" t="s">
        <v>470</v>
      </c>
      <c r="H379" s="179">
        <v>11709</v>
      </c>
      <c r="I379" s="82"/>
      <c r="J379" s="2"/>
      <c r="K379" s="2"/>
    </row>
    <row r="380" spans="2:11" ht="65.25" customHeight="1" x14ac:dyDescent="0.2">
      <c r="B380" s="173">
        <f t="shared" si="6"/>
        <v>355</v>
      </c>
      <c r="C380" s="174" t="s">
        <v>32</v>
      </c>
      <c r="D380" s="189">
        <v>901</v>
      </c>
      <c r="E380" s="227" t="s">
        <v>305</v>
      </c>
      <c r="F380" s="189" t="s">
        <v>33</v>
      </c>
      <c r="G380" s="270"/>
      <c r="H380" s="179">
        <f>H381+H383</f>
        <v>459.4</v>
      </c>
      <c r="I380" s="82"/>
      <c r="J380" s="2"/>
      <c r="K380" s="2"/>
    </row>
    <row r="381" spans="2:11" ht="64.5" customHeight="1" x14ac:dyDescent="0.2">
      <c r="B381" s="173">
        <f t="shared" si="6"/>
        <v>356</v>
      </c>
      <c r="C381" s="174" t="s">
        <v>34</v>
      </c>
      <c r="D381" s="189">
        <v>901</v>
      </c>
      <c r="E381" s="227" t="s">
        <v>305</v>
      </c>
      <c r="F381" s="168" t="s">
        <v>35</v>
      </c>
      <c r="G381" s="270"/>
      <c r="H381" s="179">
        <f>H382</f>
        <v>394.5</v>
      </c>
      <c r="I381" s="82"/>
      <c r="J381" s="2"/>
      <c r="K381" s="2"/>
    </row>
    <row r="382" spans="2:11" ht="45.75" customHeight="1" x14ac:dyDescent="0.2">
      <c r="B382" s="173">
        <f t="shared" si="6"/>
        <v>357</v>
      </c>
      <c r="C382" s="174" t="s">
        <v>243</v>
      </c>
      <c r="D382" s="189">
        <v>901</v>
      </c>
      <c r="E382" s="227" t="s">
        <v>305</v>
      </c>
      <c r="F382" s="168" t="s">
        <v>35</v>
      </c>
      <c r="G382" s="270" t="s">
        <v>470</v>
      </c>
      <c r="H382" s="179">
        <v>394.5</v>
      </c>
      <c r="I382" s="82"/>
      <c r="J382" s="2"/>
      <c r="K382" s="2"/>
    </row>
    <row r="383" spans="2:11" ht="64.5" customHeight="1" x14ac:dyDescent="0.2">
      <c r="B383" s="173">
        <f t="shared" si="6"/>
        <v>358</v>
      </c>
      <c r="C383" s="251" t="s">
        <v>34</v>
      </c>
      <c r="D383" s="189">
        <v>901</v>
      </c>
      <c r="E383" s="227" t="s">
        <v>305</v>
      </c>
      <c r="F383" s="168" t="s">
        <v>693</v>
      </c>
      <c r="G383" s="270"/>
      <c r="H383" s="179">
        <f>H384</f>
        <v>64.900000000000006</v>
      </c>
      <c r="I383" s="82"/>
      <c r="J383" s="2"/>
      <c r="K383" s="2"/>
    </row>
    <row r="384" spans="2:11" ht="45.75" customHeight="1" x14ac:dyDescent="0.2">
      <c r="B384" s="173">
        <f t="shared" si="6"/>
        <v>359</v>
      </c>
      <c r="C384" s="251" t="s">
        <v>243</v>
      </c>
      <c r="D384" s="189">
        <v>901</v>
      </c>
      <c r="E384" s="227" t="s">
        <v>305</v>
      </c>
      <c r="F384" s="168" t="s">
        <v>693</v>
      </c>
      <c r="G384" s="270" t="s">
        <v>470</v>
      </c>
      <c r="H384" s="179">
        <v>64.900000000000006</v>
      </c>
      <c r="I384" s="82"/>
      <c r="J384" s="2"/>
      <c r="K384" s="2"/>
    </row>
    <row r="385" spans="1:11" ht="64.5" customHeight="1" x14ac:dyDescent="0.2">
      <c r="B385" s="173">
        <f t="shared" si="6"/>
        <v>360</v>
      </c>
      <c r="C385" s="177" t="s">
        <v>316</v>
      </c>
      <c r="D385" s="189">
        <v>901</v>
      </c>
      <c r="E385" s="135" t="s">
        <v>305</v>
      </c>
      <c r="F385" s="169" t="s">
        <v>216</v>
      </c>
      <c r="G385" s="204"/>
      <c r="H385" s="179">
        <f>H386+H393</f>
        <v>114956.1</v>
      </c>
      <c r="I385" s="82"/>
      <c r="J385" s="2"/>
      <c r="K385" s="2"/>
    </row>
    <row r="386" spans="1:11" ht="78.75" customHeight="1" x14ac:dyDescent="0.2">
      <c r="B386" s="173">
        <f t="shared" si="6"/>
        <v>361</v>
      </c>
      <c r="C386" s="177" t="s">
        <v>317</v>
      </c>
      <c r="D386" s="189">
        <v>901</v>
      </c>
      <c r="E386" s="135" t="s">
        <v>305</v>
      </c>
      <c r="F386" s="135" t="s">
        <v>217</v>
      </c>
      <c r="G386" s="204"/>
      <c r="H386" s="179">
        <f>H387+H389+H391</f>
        <v>1787</v>
      </c>
      <c r="I386" s="82"/>
      <c r="J386" s="2"/>
      <c r="K386" s="2"/>
    </row>
    <row r="387" spans="1:11" ht="77.25" customHeight="1" x14ac:dyDescent="0.2">
      <c r="A387" s="36"/>
      <c r="B387" s="173">
        <f t="shared" si="6"/>
        <v>362</v>
      </c>
      <c r="C387" s="177" t="s">
        <v>318</v>
      </c>
      <c r="D387" s="189">
        <v>901</v>
      </c>
      <c r="E387" s="135" t="s">
        <v>305</v>
      </c>
      <c r="F387" s="135" t="s">
        <v>219</v>
      </c>
      <c r="G387" s="204"/>
      <c r="H387" s="179">
        <f>H388</f>
        <v>160</v>
      </c>
      <c r="I387" s="82"/>
      <c r="J387" s="2"/>
      <c r="K387" s="2"/>
    </row>
    <row r="388" spans="1:11" ht="17.25" customHeight="1" x14ac:dyDescent="0.2">
      <c r="B388" s="173">
        <f t="shared" si="6"/>
        <v>363</v>
      </c>
      <c r="C388" s="174" t="s">
        <v>473</v>
      </c>
      <c r="D388" s="189">
        <v>901</v>
      </c>
      <c r="E388" s="135" t="s">
        <v>305</v>
      </c>
      <c r="F388" s="135" t="s">
        <v>219</v>
      </c>
      <c r="G388" s="135" t="s">
        <v>464</v>
      </c>
      <c r="H388" s="179">
        <v>160</v>
      </c>
      <c r="I388" s="82"/>
      <c r="J388" s="2"/>
      <c r="K388" s="2"/>
    </row>
    <row r="389" spans="1:11" ht="124.5" customHeight="1" x14ac:dyDescent="0.2">
      <c r="B389" s="173">
        <f t="shared" si="6"/>
        <v>364</v>
      </c>
      <c r="C389" s="177" t="s">
        <v>583</v>
      </c>
      <c r="D389" s="189">
        <v>901</v>
      </c>
      <c r="E389" s="135" t="s">
        <v>305</v>
      </c>
      <c r="F389" s="135" t="s">
        <v>218</v>
      </c>
      <c r="G389" s="204"/>
      <c r="H389" s="179">
        <f>H390</f>
        <v>1073.5999999999999</v>
      </c>
      <c r="I389" s="82"/>
      <c r="J389" s="2"/>
      <c r="K389" s="2"/>
    </row>
    <row r="390" spans="1:11" ht="16.5" customHeight="1" x14ac:dyDescent="0.2">
      <c r="B390" s="173">
        <f t="shared" si="6"/>
        <v>365</v>
      </c>
      <c r="C390" s="174" t="s">
        <v>473</v>
      </c>
      <c r="D390" s="189">
        <v>901</v>
      </c>
      <c r="E390" s="135" t="s">
        <v>305</v>
      </c>
      <c r="F390" s="135" t="s">
        <v>218</v>
      </c>
      <c r="G390" s="135" t="s">
        <v>464</v>
      </c>
      <c r="H390" s="179">
        <v>1073.5999999999999</v>
      </c>
      <c r="I390" s="82"/>
      <c r="J390" s="2"/>
      <c r="K390" s="2"/>
    </row>
    <row r="391" spans="1:11" ht="63" customHeight="1" x14ac:dyDescent="0.2">
      <c r="B391" s="173">
        <f t="shared" si="6"/>
        <v>366</v>
      </c>
      <c r="C391" s="174" t="s">
        <v>207</v>
      </c>
      <c r="D391" s="189">
        <v>901</v>
      </c>
      <c r="E391" s="135" t="s">
        <v>305</v>
      </c>
      <c r="F391" s="135" t="s">
        <v>390</v>
      </c>
      <c r="G391" s="204"/>
      <c r="H391" s="179">
        <f>H392</f>
        <v>553.4</v>
      </c>
      <c r="I391" s="82"/>
      <c r="J391" s="2"/>
      <c r="K391" s="2"/>
    </row>
    <row r="392" spans="1:11" ht="61.5" customHeight="1" x14ac:dyDescent="0.2">
      <c r="B392" s="173">
        <f t="shared" si="6"/>
        <v>367</v>
      </c>
      <c r="C392" s="177" t="s">
        <v>187</v>
      </c>
      <c r="D392" s="189">
        <v>901</v>
      </c>
      <c r="E392" s="135" t="s">
        <v>305</v>
      </c>
      <c r="F392" s="135" t="s">
        <v>390</v>
      </c>
      <c r="G392" s="135" t="s">
        <v>186</v>
      </c>
      <c r="H392" s="179">
        <v>553.4</v>
      </c>
      <c r="I392" s="82"/>
      <c r="J392" s="2"/>
      <c r="K392" s="2"/>
    </row>
    <row r="393" spans="1:11" ht="93" customHeight="1" x14ac:dyDescent="0.2">
      <c r="B393" s="173">
        <f t="shared" si="6"/>
        <v>368</v>
      </c>
      <c r="C393" s="177" t="s">
        <v>454</v>
      </c>
      <c r="D393" s="189">
        <v>901</v>
      </c>
      <c r="E393" s="135" t="s">
        <v>305</v>
      </c>
      <c r="F393" s="178" t="s">
        <v>448</v>
      </c>
      <c r="G393" s="135"/>
      <c r="H393" s="179">
        <f>H394+H398+H402+H406</f>
        <v>113169.1</v>
      </c>
      <c r="I393" s="82"/>
      <c r="J393" s="2"/>
      <c r="K393" s="2"/>
    </row>
    <row r="394" spans="1:11" ht="93" customHeight="1" x14ac:dyDescent="0.2">
      <c r="B394" s="173">
        <f t="shared" si="6"/>
        <v>369</v>
      </c>
      <c r="C394" s="174" t="s">
        <v>645</v>
      </c>
      <c r="D394" s="189">
        <v>901</v>
      </c>
      <c r="E394" s="135" t="s">
        <v>305</v>
      </c>
      <c r="F394" s="247" t="s">
        <v>447</v>
      </c>
      <c r="G394" s="135"/>
      <c r="H394" s="179">
        <f>H395+H396+H397</f>
        <v>11985</v>
      </c>
      <c r="I394" s="82"/>
      <c r="J394" s="2"/>
      <c r="K394" s="2"/>
    </row>
    <row r="395" spans="1:11" ht="64.5" customHeight="1" x14ac:dyDescent="0.2">
      <c r="B395" s="173">
        <f t="shared" si="6"/>
        <v>370</v>
      </c>
      <c r="C395" s="177" t="s">
        <v>187</v>
      </c>
      <c r="D395" s="189">
        <v>901</v>
      </c>
      <c r="E395" s="135" t="s">
        <v>305</v>
      </c>
      <c r="F395" s="178" t="s">
        <v>447</v>
      </c>
      <c r="G395" s="135" t="s">
        <v>186</v>
      </c>
      <c r="H395" s="179">
        <v>136.80000000000001</v>
      </c>
      <c r="I395" s="96"/>
      <c r="J395" s="2"/>
      <c r="K395" s="2"/>
    </row>
    <row r="396" spans="1:11" ht="31.5" customHeight="1" x14ac:dyDescent="0.2">
      <c r="B396" s="173">
        <f t="shared" si="6"/>
        <v>371</v>
      </c>
      <c r="C396" s="177" t="s">
        <v>469</v>
      </c>
      <c r="D396" s="189">
        <v>901</v>
      </c>
      <c r="E396" s="135" t="s">
        <v>305</v>
      </c>
      <c r="F396" s="178" t="s">
        <v>447</v>
      </c>
      <c r="G396" s="135" t="s">
        <v>468</v>
      </c>
      <c r="H396" s="179">
        <v>0</v>
      </c>
      <c r="I396" s="82"/>
      <c r="J396" s="2"/>
      <c r="K396" s="2"/>
    </row>
    <row r="397" spans="1:11" ht="48.75" customHeight="1" x14ac:dyDescent="0.2">
      <c r="B397" s="173">
        <f t="shared" si="6"/>
        <v>372</v>
      </c>
      <c r="C397" s="202" t="s">
        <v>243</v>
      </c>
      <c r="D397" s="189">
        <v>901</v>
      </c>
      <c r="E397" s="135" t="s">
        <v>305</v>
      </c>
      <c r="F397" s="178" t="s">
        <v>447</v>
      </c>
      <c r="G397" s="135" t="s">
        <v>470</v>
      </c>
      <c r="H397" s="179">
        <v>11848.2</v>
      </c>
      <c r="I397" s="82"/>
      <c r="J397" s="2"/>
      <c r="K397" s="2"/>
    </row>
    <row r="398" spans="1:11" ht="109.5" customHeight="1" x14ac:dyDescent="0.2">
      <c r="B398" s="173">
        <f t="shared" si="6"/>
        <v>373</v>
      </c>
      <c r="C398" s="174" t="s">
        <v>682</v>
      </c>
      <c r="D398" s="189">
        <v>901</v>
      </c>
      <c r="E398" s="135" t="s">
        <v>305</v>
      </c>
      <c r="F398" s="178" t="s">
        <v>449</v>
      </c>
      <c r="G398" s="135"/>
      <c r="H398" s="179">
        <f>H399+H400+H401</f>
        <v>26053</v>
      </c>
      <c r="I398" s="82"/>
      <c r="J398" s="2"/>
      <c r="K398" s="2"/>
    </row>
    <row r="399" spans="1:11" ht="61.5" customHeight="1" x14ac:dyDescent="0.2">
      <c r="B399" s="173">
        <f t="shared" si="6"/>
        <v>374</v>
      </c>
      <c r="C399" s="177" t="s">
        <v>187</v>
      </c>
      <c r="D399" s="189">
        <v>901</v>
      </c>
      <c r="E399" s="135" t="s">
        <v>305</v>
      </c>
      <c r="F399" s="178" t="s">
        <v>449</v>
      </c>
      <c r="G399" s="135" t="s">
        <v>186</v>
      </c>
      <c r="H399" s="179">
        <v>353</v>
      </c>
      <c r="I399" s="82"/>
      <c r="J399" s="2"/>
      <c r="K399" s="2"/>
    </row>
    <row r="400" spans="1:11" ht="31.5" customHeight="1" x14ac:dyDescent="0.2">
      <c r="B400" s="173">
        <f t="shared" ref="B400:B469" si="7">B399+1</f>
        <v>375</v>
      </c>
      <c r="C400" s="177" t="s">
        <v>469</v>
      </c>
      <c r="D400" s="189">
        <v>901</v>
      </c>
      <c r="E400" s="135" t="s">
        <v>305</v>
      </c>
      <c r="F400" s="178" t="s">
        <v>449</v>
      </c>
      <c r="G400" s="135" t="s">
        <v>468</v>
      </c>
      <c r="H400" s="179">
        <v>0</v>
      </c>
      <c r="I400" s="82"/>
      <c r="J400" s="2"/>
      <c r="K400" s="2"/>
    </row>
    <row r="401" spans="2:11" ht="49.5" customHeight="1" x14ac:dyDescent="0.2">
      <c r="B401" s="173">
        <f t="shared" si="7"/>
        <v>376</v>
      </c>
      <c r="C401" s="202" t="s">
        <v>243</v>
      </c>
      <c r="D401" s="189">
        <v>901</v>
      </c>
      <c r="E401" s="135" t="s">
        <v>305</v>
      </c>
      <c r="F401" s="178" t="s">
        <v>449</v>
      </c>
      <c r="G401" s="135" t="s">
        <v>470</v>
      </c>
      <c r="H401" s="179">
        <v>25700</v>
      </c>
      <c r="I401" s="82"/>
      <c r="J401" s="2"/>
      <c r="K401" s="2"/>
    </row>
    <row r="402" spans="2:11" ht="126" customHeight="1" x14ac:dyDescent="0.2">
      <c r="B402" s="173">
        <f t="shared" si="7"/>
        <v>377</v>
      </c>
      <c r="C402" s="177" t="s">
        <v>649</v>
      </c>
      <c r="D402" s="189">
        <v>901</v>
      </c>
      <c r="E402" s="135" t="s">
        <v>305</v>
      </c>
      <c r="F402" s="178" t="s">
        <v>450</v>
      </c>
      <c r="G402" s="135"/>
      <c r="H402" s="179">
        <f>H403+H404+H405</f>
        <v>75020.5</v>
      </c>
      <c r="I402" s="82"/>
      <c r="J402" s="2"/>
      <c r="K402" s="2"/>
    </row>
    <row r="403" spans="2:11" ht="63" customHeight="1" x14ac:dyDescent="0.2">
      <c r="B403" s="173">
        <f t="shared" si="7"/>
        <v>378</v>
      </c>
      <c r="C403" s="177" t="s">
        <v>187</v>
      </c>
      <c r="D403" s="189">
        <v>901</v>
      </c>
      <c r="E403" s="135" t="s">
        <v>305</v>
      </c>
      <c r="F403" s="247" t="s">
        <v>450</v>
      </c>
      <c r="G403" s="135" t="s">
        <v>186</v>
      </c>
      <c r="H403" s="179">
        <v>820.5</v>
      </c>
      <c r="I403" s="82"/>
      <c r="J403" s="2"/>
      <c r="K403" s="2"/>
    </row>
    <row r="404" spans="2:11" ht="34.5" customHeight="1" x14ac:dyDescent="0.2">
      <c r="B404" s="173">
        <f t="shared" si="7"/>
        <v>379</v>
      </c>
      <c r="C404" s="177" t="s">
        <v>469</v>
      </c>
      <c r="D404" s="189">
        <v>901</v>
      </c>
      <c r="E404" s="135" t="s">
        <v>305</v>
      </c>
      <c r="F404" s="178" t="s">
        <v>450</v>
      </c>
      <c r="G404" s="135" t="s">
        <v>468</v>
      </c>
      <c r="H404" s="179">
        <v>0</v>
      </c>
      <c r="I404" s="97"/>
      <c r="J404" s="2"/>
      <c r="K404" s="2"/>
    </row>
    <row r="405" spans="2:11" ht="51.75" customHeight="1" x14ac:dyDescent="0.2">
      <c r="B405" s="166">
        <f t="shared" si="7"/>
        <v>380</v>
      </c>
      <c r="C405" s="202" t="s">
        <v>243</v>
      </c>
      <c r="D405" s="182">
        <v>901</v>
      </c>
      <c r="E405" s="196" t="s">
        <v>305</v>
      </c>
      <c r="F405" s="197" t="s">
        <v>450</v>
      </c>
      <c r="G405" s="196" t="s">
        <v>470</v>
      </c>
      <c r="H405" s="198">
        <v>74200</v>
      </c>
      <c r="I405" s="97"/>
      <c r="J405" s="2"/>
      <c r="K405" s="2"/>
    </row>
    <row r="406" spans="2:11" ht="191.25" customHeight="1" x14ac:dyDescent="0.2">
      <c r="B406" s="173">
        <f t="shared" si="7"/>
        <v>381</v>
      </c>
      <c r="C406" s="177" t="s">
        <v>680</v>
      </c>
      <c r="D406" s="191">
        <v>901</v>
      </c>
      <c r="E406" s="183" t="s">
        <v>305</v>
      </c>
      <c r="F406" s="184" t="s">
        <v>681</v>
      </c>
      <c r="G406" s="183"/>
      <c r="H406" s="185">
        <f>SUM(H407+H408)</f>
        <v>110.6</v>
      </c>
      <c r="I406" s="97"/>
      <c r="J406" s="2"/>
      <c r="K406" s="2"/>
    </row>
    <row r="407" spans="2:11" ht="34.5" customHeight="1" x14ac:dyDescent="0.2">
      <c r="B407" s="173">
        <f t="shared" si="7"/>
        <v>382</v>
      </c>
      <c r="C407" s="177" t="s">
        <v>469</v>
      </c>
      <c r="D407" s="189">
        <v>901</v>
      </c>
      <c r="E407" s="135" t="s">
        <v>305</v>
      </c>
      <c r="F407" s="178" t="s">
        <v>681</v>
      </c>
      <c r="G407" s="135" t="s">
        <v>468</v>
      </c>
      <c r="H407" s="179">
        <v>0</v>
      </c>
      <c r="I407" s="97"/>
      <c r="J407" s="2"/>
      <c r="K407" s="2"/>
    </row>
    <row r="408" spans="2:11" ht="51" customHeight="1" thickBot="1" x14ac:dyDescent="0.25">
      <c r="B408" s="173">
        <f t="shared" si="7"/>
        <v>383</v>
      </c>
      <c r="C408" s="202" t="s">
        <v>243</v>
      </c>
      <c r="D408" s="182">
        <v>901</v>
      </c>
      <c r="E408" s="196" t="s">
        <v>305</v>
      </c>
      <c r="F408" s="197" t="s">
        <v>681</v>
      </c>
      <c r="G408" s="196" t="s">
        <v>470</v>
      </c>
      <c r="H408" s="198">
        <v>110.6</v>
      </c>
      <c r="I408" s="97"/>
      <c r="J408" s="2"/>
      <c r="K408" s="2"/>
    </row>
    <row r="409" spans="2:11" ht="30.75" customHeight="1" thickBot="1" x14ac:dyDescent="0.25">
      <c r="B409" s="173">
        <f t="shared" si="7"/>
        <v>384</v>
      </c>
      <c r="C409" s="163" t="s">
        <v>256</v>
      </c>
      <c r="D409" s="164">
        <v>901</v>
      </c>
      <c r="E409" s="165" t="s">
        <v>255</v>
      </c>
      <c r="F409" s="165"/>
      <c r="G409" s="165"/>
      <c r="H409" s="187">
        <f>H410+H421</f>
        <v>8201.2000000000007</v>
      </c>
      <c r="I409" s="82"/>
      <c r="J409" s="2"/>
      <c r="K409" s="2"/>
    </row>
    <row r="410" spans="2:11" ht="65.25" customHeight="1" x14ac:dyDescent="0.2">
      <c r="B410" s="173">
        <f t="shared" si="7"/>
        <v>385</v>
      </c>
      <c r="C410" s="195" t="s">
        <v>316</v>
      </c>
      <c r="D410" s="168">
        <v>901</v>
      </c>
      <c r="E410" s="169" t="s">
        <v>255</v>
      </c>
      <c r="F410" s="170" t="s">
        <v>216</v>
      </c>
      <c r="G410" s="175"/>
      <c r="H410" s="176">
        <f>H411</f>
        <v>7901.2</v>
      </c>
      <c r="I410" s="82"/>
      <c r="J410" s="2"/>
      <c r="K410" s="2"/>
    </row>
    <row r="411" spans="2:11" ht="63" customHeight="1" x14ac:dyDescent="0.2">
      <c r="B411" s="173">
        <f t="shared" si="7"/>
        <v>386</v>
      </c>
      <c r="C411" s="177" t="s">
        <v>320</v>
      </c>
      <c r="D411" s="189">
        <v>901</v>
      </c>
      <c r="E411" s="135" t="s">
        <v>255</v>
      </c>
      <c r="F411" s="170" t="s">
        <v>220</v>
      </c>
      <c r="G411" s="135"/>
      <c r="H411" s="179">
        <f>H412+H415+H419</f>
        <v>7901.2</v>
      </c>
      <c r="I411" s="82"/>
      <c r="J411" s="2"/>
      <c r="K411" s="2"/>
    </row>
    <row r="412" spans="2:11" ht="96" customHeight="1" x14ac:dyDescent="0.2">
      <c r="B412" s="173">
        <f t="shared" si="7"/>
        <v>387</v>
      </c>
      <c r="C412" s="174" t="s">
        <v>646</v>
      </c>
      <c r="D412" s="189">
        <v>901</v>
      </c>
      <c r="E412" s="135" t="s">
        <v>255</v>
      </c>
      <c r="F412" s="178" t="s">
        <v>451</v>
      </c>
      <c r="G412" s="135"/>
      <c r="H412" s="179">
        <f>H413+H414</f>
        <v>852</v>
      </c>
      <c r="I412" s="82"/>
      <c r="J412" s="2"/>
      <c r="K412" s="2"/>
    </row>
    <row r="413" spans="2:11" ht="31.5" customHeight="1" x14ac:dyDescent="0.2">
      <c r="B413" s="173">
        <f t="shared" si="7"/>
        <v>388</v>
      </c>
      <c r="C413" s="177" t="s">
        <v>239</v>
      </c>
      <c r="D413" s="189">
        <v>901</v>
      </c>
      <c r="E413" s="135" t="s">
        <v>255</v>
      </c>
      <c r="F413" s="247" t="s">
        <v>451</v>
      </c>
      <c r="G413" s="135" t="s">
        <v>228</v>
      </c>
      <c r="H413" s="179">
        <v>479.2</v>
      </c>
      <c r="I413" s="82"/>
      <c r="J413" s="2"/>
      <c r="K413" s="2"/>
    </row>
    <row r="414" spans="2:11" ht="63.75" customHeight="1" x14ac:dyDescent="0.2">
      <c r="B414" s="173">
        <f t="shared" si="7"/>
        <v>389</v>
      </c>
      <c r="C414" s="177" t="s">
        <v>187</v>
      </c>
      <c r="D414" s="189">
        <v>901</v>
      </c>
      <c r="E414" s="135" t="s">
        <v>255</v>
      </c>
      <c r="F414" s="178" t="s">
        <v>451</v>
      </c>
      <c r="G414" s="135" t="s">
        <v>186</v>
      </c>
      <c r="H414" s="179">
        <v>372.8</v>
      </c>
      <c r="I414" s="96"/>
      <c r="J414" s="2"/>
      <c r="K414" s="2"/>
    </row>
    <row r="415" spans="2:11" ht="127.5" customHeight="1" x14ac:dyDescent="0.2">
      <c r="B415" s="173">
        <f t="shared" si="7"/>
        <v>390</v>
      </c>
      <c r="C415" s="174" t="s">
        <v>650</v>
      </c>
      <c r="D415" s="189">
        <v>901</v>
      </c>
      <c r="E415" s="135" t="s">
        <v>255</v>
      </c>
      <c r="F415" s="178" t="s">
        <v>452</v>
      </c>
      <c r="G415" s="135"/>
      <c r="H415" s="179">
        <f>H416+H417+H418</f>
        <v>7014.5</v>
      </c>
      <c r="I415" s="82"/>
      <c r="J415" s="2"/>
      <c r="K415" s="2"/>
    </row>
    <row r="416" spans="2:11" ht="32.25" customHeight="1" x14ac:dyDescent="0.2">
      <c r="B416" s="173">
        <f t="shared" si="7"/>
        <v>391</v>
      </c>
      <c r="C416" s="177" t="s">
        <v>239</v>
      </c>
      <c r="D416" s="189">
        <v>901</v>
      </c>
      <c r="E416" s="135" t="s">
        <v>255</v>
      </c>
      <c r="F416" s="178" t="s">
        <v>452</v>
      </c>
      <c r="G416" s="135" t="s">
        <v>228</v>
      </c>
      <c r="H416" s="179">
        <v>6269</v>
      </c>
      <c r="I416" s="96"/>
      <c r="J416" s="2"/>
      <c r="K416" s="2"/>
    </row>
    <row r="417" spans="2:11" ht="61.5" customHeight="1" x14ac:dyDescent="0.2">
      <c r="B417" s="173">
        <f t="shared" si="7"/>
        <v>392</v>
      </c>
      <c r="C417" s="177" t="s">
        <v>187</v>
      </c>
      <c r="D417" s="189">
        <v>901</v>
      </c>
      <c r="E417" s="135" t="s">
        <v>255</v>
      </c>
      <c r="F417" s="178" t="s">
        <v>452</v>
      </c>
      <c r="G417" s="135" t="s">
        <v>186</v>
      </c>
      <c r="H417" s="179">
        <v>743.9</v>
      </c>
      <c r="I417" s="96"/>
      <c r="J417" s="2"/>
      <c r="K417" s="2"/>
    </row>
    <row r="418" spans="2:11" ht="30.75" customHeight="1" x14ac:dyDescent="0.2">
      <c r="B418" s="173">
        <f t="shared" si="7"/>
        <v>393</v>
      </c>
      <c r="C418" s="177" t="s">
        <v>177</v>
      </c>
      <c r="D418" s="189">
        <v>901</v>
      </c>
      <c r="E418" s="135" t="s">
        <v>255</v>
      </c>
      <c r="F418" s="178" t="s">
        <v>452</v>
      </c>
      <c r="G418" s="135" t="s">
        <v>176</v>
      </c>
      <c r="H418" s="179">
        <v>1.6</v>
      </c>
      <c r="I418" s="82"/>
      <c r="J418" s="2"/>
      <c r="K418" s="2"/>
    </row>
    <row r="419" spans="2:11" ht="32.25" customHeight="1" x14ac:dyDescent="0.2">
      <c r="B419" s="173">
        <f t="shared" si="7"/>
        <v>394</v>
      </c>
      <c r="C419" s="174" t="s">
        <v>245</v>
      </c>
      <c r="D419" s="189">
        <v>901</v>
      </c>
      <c r="E419" s="135" t="s">
        <v>255</v>
      </c>
      <c r="F419" s="170" t="s">
        <v>221</v>
      </c>
      <c r="G419" s="135"/>
      <c r="H419" s="179">
        <f>H420</f>
        <v>34.700000000000003</v>
      </c>
      <c r="I419" s="82"/>
      <c r="J419" s="2"/>
      <c r="K419" s="2"/>
    </row>
    <row r="420" spans="2:11" ht="63.75" customHeight="1" x14ac:dyDescent="0.2">
      <c r="B420" s="173">
        <f t="shared" si="7"/>
        <v>395</v>
      </c>
      <c r="C420" s="177" t="s">
        <v>187</v>
      </c>
      <c r="D420" s="189">
        <v>901</v>
      </c>
      <c r="E420" s="135" t="s">
        <v>255</v>
      </c>
      <c r="F420" s="170" t="s">
        <v>221</v>
      </c>
      <c r="G420" s="135" t="s">
        <v>186</v>
      </c>
      <c r="H420" s="179">
        <v>34.700000000000003</v>
      </c>
      <c r="I420" s="82"/>
      <c r="J420" s="2"/>
      <c r="K420" s="2"/>
    </row>
    <row r="421" spans="2:11" ht="92.25" customHeight="1" x14ac:dyDescent="0.2">
      <c r="B421" s="173">
        <f t="shared" si="7"/>
        <v>396</v>
      </c>
      <c r="C421" s="174" t="s">
        <v>507</v>
      </c>
      <c r="D421" s="168">
        <v>901</v>
      </c>
      <c r="E421" s="135" t="s">
        <v>255</v>
      </c>
      <c r="F421" s="206" t="s">
        <v>362</v>
      </c>
      <c r="G421" s="169"/>
      <c r="H421" s="176">
        <f>H422</f>
        <v>300</v>
      </c>
      <c r="I421" s="82"/>
      <c r="J421" s="2"/>
      <c r="K421" s="2"/>
    </row>
    <row r="422" spans="2:11" ht="78.75" customHeight="1" x14ac:dyDescent="0.2">
      <c r="B422" s="173">
        <f t="shared" si="7"/>
        <v>397</v>
      </c>
      <c r="C422" s="174" t="s">
        <v>586</v>
      </c>
      <c r="D422" s="182">
        <v>901</v>
      </c>
      <c r="E422" s="135" t="s">
        <v>255</v>
      </c>
      <c r="F422" s="197" t="s">
        <v>215</v>
      </c>
      <c r="G422" s="196"/>
      <c r="H422" s="198">
        <f>H423</f>
        <v>300</v>
      </c>
      <c r="I422" s="82"/>
      <c r="J422" s="61"/>
      <c r="K422" s="2"/>
    </row>
    <row r="423" spans="2:11" ht="63" customHeight="1" thickBot="1" x14ac:dyDescent="0.25">
      <c r="B423" s="180">
        <f t="shared" si="7"/>
        <v>398</v>
      </c>
      <c r="C423" s="195" t="s">
        <v>599</v>
      </c>
      <c r="D423" s="191">
        <v>901</v>
      </c>
      <c r="E423" s="183" t="s">
        <v>255</v>
      </c>
      <c r="F423" s="271" t="s">
        <v>215</v>
      </c>
      <c r="G423" s="183" t="s">
        <v>505</v>
      </c>
      <c r="H423" s="185">
        <v>300</v>
      </c>
      <c r="I423" s="82"/>
      <c r="J423" s="2"/>
      <c r="K423" s="2"/>
    </row>
    <row r="424" spans="2:11" ht="30" customHeight="1" thickBot="1" x14ac:dyDescent="0.25">
      <c r="B424" s="156">
        <f t="shared" si="7"/>
        <v>399</v>
      </c>
      <c r="C424" s="157" t="s">
        <v>146</v>
      </c>
      <c r="D424" s="160">
        <v>901</v>
      </c>
      <c r="E424" s="221">
        <v>1100</v>
      </c>
      <c r="F424" s="212"/>
      <c r="G424" s="213"/>
      <c r="H424" s="161">
        <f>H425</f>
        <v>1123</v>
      </c>
      <c r="I424" s="82"/>
      <c r="J424" s="2"/>
      <c r="K424" s="2"/>
    </row>
    <row r="425" spans="2:11" ht="45.75" customHeight="1" thickBot="1" x14ac:dyDescent="0.25">
      <c r="B425" s="156">
        <f t="shared" si="7"/>
        <v>400</v>
      </c>
      <c r="C425" s="163" t="s">
        <v>154</v>
      </c>
      <c r="D425" s="164">
        <v>901</v>
      </c>
      <c r="E425" s="165" t="s">
        <v>153</v>
      </c>
      <c r="F425" s="162"/>
      <c r="G425" s="162"/>
      <c r="H425" s="187">
        <f>H426</f>
        <v>1123</v>
      </c>
      <c r="I425" s="82"/>
      <c r="J425" s="2"/>
      <c r="K425" s="2"/>
    </row>
    <row r="426" spans="2:11" ht="78.75" customHeight="1" x14ac:dyDescent="0.2">
      <c r="B426" s="166">
        <f t="shared" si="7"/>
        <v>401</v>
      </c>
      <c r="C426" s="167" t="s">
        <v>59</v>
      </c>
      <c r="D426" s="168">
        <v>901</v>
      </c>
      <c r="E426" s="169" t="s">
        <v>153</v>
      </c>
      <c r="F426" s="170" t="s">
        <v>371</v>
      </c>
      <c r="G426" s="175"/>
      <c r="H426" s="176">
        <f>H427</f>
        <v>1123</v>
      </c>
      <c r="I426" s="82"/>
      <c r="J426" s="2"/>
      <c r="K426" s="2"/>
    </row>
    <row r="427" spans="2:11" ht="64.5" customHeight="1" x14ac:dyDescent="0.2">
      <c r="B427" s="173">
        <f t="shared" si="7"/>
        <v>402</v>
      </c>
      <c r="C427" s="174" t="s">
        <v>60</v>
      </c>
      <c r="D427" s="189">
        <v>901</v>
      </c>
      <c r="E427" s="135" t="s">
        <v>153</v>
      </c>
      <c r="F427" s="170" t="s">
        <v>604</v>
      </c>
      <c r="G427" s="204"/>
      <c r="H427" s="179">
        <f>H428</f>
        <v>1123</v>
      </c>
      <c r="I427" s="82"/>
      <c r="J427" s="2"/>
      <c r="K427" s="2"/>
    </row>
    <row r="428" spans="2:11" ht="48.75" customHeight="1" x14ac:dyDescent="0.2">
      <c r="B428" s="173">
        <f t="shared" si="7"/>
        <v>403</v>
      </c>
      <c r="C428" s="174" t="s">
        <v>494</v>
      </c>
      <c r="D428" s="189">
        <v>901</v>
      </c>
      <c r="E428" s="135" t="s">
        <v>153</v>
      </c>
      <c r="F428" s="170" t="s">
        <v>213</v>
      </c>
      <c r="G428" s="204"/>
      <c r="H428" s="179">
        <f>H429</f>
        <v>1123</v>
      </c>
      <c r="I428" s="82"/>
      <c r="J428" s="2"/>
      <c r="K428" s="2"/>
    </row>
    <row r="429" spans="2:11" ht="61.5" customHeight="1" thickBot="1" x14ac:dyDescent="0.25">
      <c r="B429" s="180">
        <f t="shared" si="7"/>
        <v>404</v>
      </c>
      <c r="C429" s="195" t="s">
        <v>187</v>
      </c>
      <c r="D429" s="191">
        <v>901</v>
      </c>
      <c r="E429" s="183" t="s">
        <v>153</v>
      </c>
      <c r="F429" s="197" t="s">
        <v>213</v>
      </c>
      <c r="G429" s="183" t="s">
        <v>186</v>
      </c>
      <c r="H429" s="185">
        <v>1123</v>
      </c>
      <c r="I429" s="92"/>
      <c r="J429" s="26"/>
      <c r="K429" s="2"/>
    </row>
    <row r="430" spans="2:11" ht="33" customHeight="1" thickBot="1" x14ac:dyDescent="0.25">
      <c r="B430" s="156">
        <f t="shared" si="7"/>
        <v>405</v>
      </c>
      <c r="C430" s="272" t="s">
        <v>38</v>
      </c>
      <c r="D430" s="160">
        <v>901</v>
      </c>
      <c r="E430" s="162" t="s">
        <v>39</v>
      </c>
      <c r="F430" s="162"/>
      <c r="G430" s="162"/>
      <c r="H430" s="161">
        <f>H431</f>
        <v>522.20000000000005</v>
      </c>
      <c r="I430" s="92"/>
      <c r="J430" s="26"/>
      <c r="K430" s="2"/>
    </row>
    <row r="431" spans="2:11" ht="31.5" customHeight="1" thickBot="1" x14ac:dyDescent="0.25">
      <c r="B431" s="156">
        <f t="shared" si="7"/>
        <v>406</v>
      </c>
      <c r="C431" s="163" t="s">
        <v>568</v>
      </c>
      <c r="D431" s="164">
        <v>901</v>
      </c>
      <c r="E431" s="165" t="s">
        <v>40</v>
      </c>
      <c r="F431" s="165"/>
      <c r="G431" s="165"/>
      <c r="H431" s="187">
        <f>H432</f>
        <v>522.20000000000005</v>
      </c>
      <c r="I431" s="92"/>
      <c r="J431" s="26"/>
      <c r="K431" s="2"/>
    </row>
    <row r="432" spans="2:11" ht="95.25" customHeight="1" x14ac:dyDescent="0.2">
      <c r="B432" s="166">
        <f t="shared" si="7"/>
        <v>407</v>
      </c>
      <c r="C432" s="202" t="s">
        <v>370</v>
      </c>
      <c r="D432" s="168">
        <v>901</v>
      </c>
      <c r="E432" s="169" t="s">
        <v>40</v>
      </c>
      <c r="F432" s="169" t="s">
        <v>367</v>
      </c>
      <c r="G432" s="196"/>
      <c r="H432" s="198">
        <f>H433</f>
        <v>522.20000000000005</v>
      </c>
      <c r="I432" s="92"/>
      <c r="J432" s="26"/>
      <c r="K432" s="2"/>
    </row>
    <row r="433" spans="2:11" ht="60.75" customHeight="1" x14ac:dyDescent="0.2">
      <c r="B433" s="173">
        <f t="shared" si="7"/>
        <v>408</v>
      </c>
      <c r="C433" s="177" t="s">
        <v>258</v>
      </c>
      <c r="D433" s="168">
        <v>901</v>
      </c>
      <c r="E433" s="169" t="s">
        <v>40</v>
      </c>
      <c r="F433" s="169" t="s">
        <v>368</v>
      </c>
      <c r="G433" s="135"/>
      <c r="H433" s="179">
        <f>H434</f>
        <v>522.20000000000005</v>
      </c>
      <c r="I433" s="82"/>
      <c r="J433" s="2"/>
      <c r="K433" s="2"/>
    </row>
    <row r="434" spans="2:11" ht="62.25" customHeight="1" x14ac:dyDescent="0.2">
      <c r="B434" s="173">
        <f t="shared" si="7"/>
        <v>409</v>
      </c>
      <c r="C434" s="177" t="s">
        <v>44</v>
      </c>
      <c r="D434" s="168">
        <v>901</v>
      </c>
      <c r="E434" s="169" t="s">
        <v>40</v>
      </c>
      <c r="F434" s="228" t="s">
        <v>45</v>
      </c>
      <c r="G434" s="135"/>
      <c r="H434" s="179">
        <f>H435</f>
        <v>522.20000000000005</v>
      </c>
      <c r="I434" s="82"/>
      <c r="J434" s="2"/>
      <c r="K434" s="2"/>
    </row>
    <row r="435" spans="2:11" ht="33" customHeight="1" thickBot="1" x14ac:dyDescent="0.25">
      <c r="B435" s="180">
        <f t="shared" si="7"/>
        <v>410</v>
      </c>
      <c r="C435" s="195" t="s">
        <v>127</v>
      </c>
      <c r="D435" s="182">
        <v>901</v>
      </c>
      <c r="E435" s="196" t="s">
        <v>40</v>
      </c>
      <c r="F435" s="248" t="s">
        <v>45</v>
      </c>
      <c r="G435" s="196" t="s">
        <v>123</v>
      </c>
      <c r="H435" s="198">
        <v>522.20000000000005</v>
      </c>
      <c r="I435" s="82"/>
      <c r="J435" s="2"/>
      <c r="K435" s="2"/>
    </row>
    <row r="436" spans="2:11" ht="45.75" customHeight="1" thickBot="1" x14ac:dyDescent="0.25">
      <c r="B436" s="156">
        <f t="shared" si="7"/>
        <v>411</v>
      </c>
      <c r="C436" s="157" t="s">
        <v>433</v>
      </c>
      <c r="D436" s="160">
        <v>901</v>
      </c>
      <c r="E436" s="162" t="s">
        <v>434</v>
      </c>
      <c r="F436" s="162"/>
      <c r="G436" s="162"/>
      <c r="H436" s="161">
        <f>H437</f>
        <v>841.4</v>
      </c>
      <c r="I436" s="82"/>
      <c r="J436" s="2"/>
      <c r="K436" s="2"/>
    </row>
    <row r="437" spans="2:11" ht="46.5" customHeight="1" thickBot="1" x14ac:dyDescent="0.25">
      <c r="B437" s="156">
        <f t="shared" si="7"/>
        <v>412</v>
      </c>
      <c r="C437" s="163" t="s">
        <v>436</v>
      </c>
      <c r="D437" s="164">
        <v>901</v>
      </c>
      <c r="E437" s="165" t="s">
        <v>170</v>
      </c>
      <c r="F437" s="165"/>
      <c r="G437" s="165"/>
      <c r="H437" s="187">
        <f>H438</f>
        <v>841.4</v>
      </c>
      <c r="I437" s="82"/>
      <c r="J437" s="2"/>
      <c r="K437" s="2"/>
    </row>
    <row r="438" spans="2:11" ht="32.25" customHeight="1" x14ac:dyDescent="0.2">
      <c r="B438" s="166">
        <f t="shared" si="7"/>
        <v>413</v>
      </c>
      <c r="C438" s="199" t="s">
        <v>687</v>
      </c>
      <c r="D438" s="168">
        <v>901</v>
      </c>
      <c r="E438" s="169" t="s">
        <v>170</v>
      </c>
      <c r="F438" s="170" t="s">
        <v>66</v>
      </c>
      <c r="G438" s="169"/>
      <c r="H438" s="176">
        <f>H439</f>
        <v>841.4</v>
      </c>
      <c r="I438" s="82"/>
      <c r="J438" s="2"/>
      <c r="K438" s="2"/>
    </row>
    <row r="439" spans="2:11" ht="32.25" customHeight="1" x14ac:dyDescent="0.2">
      <c r="B439" s="173">
        <f t="shared" si="7"/>
        <v>414</v>
      </c>
      <c r="C439" s="177" t="s">
        <v>171</v>
      </c>
      <c r="D439" s="189">
        <v>901</v>
      </c>
      <c r="E439" s="135" t="s">
        <v>170</v>
      </c>
      <c r="F439" s="178" t="s">
        <v>99</v>
      </c>
      <c r="G439" s="135"/>
      <c r="H439" s="179">
        <f>H440</f>
        <v>841.4</v>
      </c>
      <c r="I439" s="82"/>
      <c r="J439" s="2"/>
      <c r="K439" s="2"/>
    </row>
    <row r="440" spans="2:11" ht="31.5" customHeight="1" thickBot="1" x14ac:dyDescent="0.25">
      <c r="B440" s="180">
        <f t="shared" si="7"/>
        <v>415</v>
      </c>
      <c r="C440" s="181" t="s">
        <v>172</v>
      </c>
      <c r="D440" s="191">
        <v>901</v>
      </c>
      <c r="E440" s="183" t="s">
        <v>170</v>
      </c>
      <c r="F440" s="184" t="s">
        <v>99</v>
      </c>
      <c r="G440" s="183" t="s">
        <v>435</v>
      </c>
      <c r="H440" s="185">
        <v>841.4</v>
      </c>
      <c r="I440" s="82"/>
      <c r="J440" s="2"/>
      <c r="K440" s="2"/>
    </row>
    <row r="441" spans="2:11" ht="48.75" customHeight="1" thickBot="1" x14ac:dyDescent="0.25">
      <c r="B441" s="156">
        <f t="shared" si="7"/>
        <v>416</v>
      </c>
      <c r="C441" s="157" t="s">
        <v>532</v>
      </c>
      <c r="D441" s="160">
        <v>906</v>
      </c>
      <c r="E441" s="213"/>
      <c r="F441" s="213"/>
      <c r="G441" s="213"/>
      <c r="H441" s="161">
        <f>H442+H552+H558</f>
        <v>846985.2</v>
      </c>
      <c r="I441" s="86"/>
      <c r="J441" s="24"/>
      <c r="K441" s="2"/>
    </row>
    <row r="442" spans="2:11" ht="17.25" customHeight="1" thickBot="1" x14ac:dyDescent="0.25">
      <c r="B442" s="156">
        <f t="shared" si="7"/>
        <v>417</v>
      </c>
      <c r="C442" s="157" t="s">
        <v>300</v>
      </c>
      <c r="D442" s="160">
        <v>906</v>
      </c>
      <c r="E442" s="162" t="s">
        <v>299</v>
      </c>
      <c r="F442" s="162"/>
      <c r="G442" s="162"/>
      <c r="H442" s="161">
        <f>H443+H470+H522+H544+H510</f>
        <v>845903.6</v>
      </c>
      <c r="I442" s="82"/>
      <c r="J442" s="2"/>
      <c r="K442" s="2"/>
    </row>
    <row r="443" spans="2:11" ht="16.5" customHeight="1" thickBot="1" x14ac:dyDescent="0.25">
      <c r="B443" s="156">
        <f t="shared" si="7"/>
        <v>418</v>
      </c>
      <c r="C443" s="163" t="s">
        <v>479</v>
      </c>
      <c r="D443" s="164">
        <v>906</v>
      </c>
      <c r="E443" s="165" t="s">
        <v>277</v>
      </c>
      <c r="F443" s="165"/>
      <c r="G443" s="165"/>
      <c r="H443" s="187">
        <f>H444</f>
        <v>334231.7</v>
      </c>
      <c r="I443" s="92"/>
      <c r="J443" s="26"/>
      <c r="K443" s="26"/>
    </row>
    <row r="444" spans="2:11" ht="60.75" customHeight="1" x14ac:dyDescent="0.2">
      <c r="B444" s="166">
        <f t="shared" si="7"/>
        <v>419</v>
      </c>
      <c r="C444" s="167" t="s">
        <v>455</v>
      </c>
      <c r="D444" s="168">
        <v>906</v>
      </c>
      <c r="E444" s="169" t="s">
        <v>277</v>
      </c>
      <c r="F444" s="170" t="s">
        <v>365</v>
      </c>
      <c r="G444" s="175"/>
      <c r="H444" s="176">
        <f>H445+H461</f>
        <v>334231.7</v>
      </c>
      <c r="I444" s="92"/>
      <c r="J444" s="26"/>
      <c r="K444" s="26"/>
    </row>
    <row r="445" spans="2:11" ht="63.75" customHeight="1" x14ac:dyDescent="0.2">
      <c r="B445" s="173">
        <f t="shared" si="7"/>
        <v>420</v>
      </c>
      <c r="C445" s="174" t="s">
        <v>456</v>
      </c>
      <c r="D445" s="189">
        <v>906</v>
      </c>
      <c r="E445" s="135" t="s">
        <v>277</v>
      </c>
      <c r="F445" s="178" t="s">
        <v>75</v>
      </c>
      <c r="G445" s="135"/>
      <c r="H445" s="179">
        <f>H446+H452</f>
        <v>311482.10000000003</v>
      </c>
      <c r="I445" s="88"/>
      <c r="J445" s="26"/>
      <c r="K445" s="26"/>
    </row>
    <row r="446" spans="2:11" ht="92.25" customHeight="1" x14ac:dyDescent="0.2">
      <c r="B446" s="173">
        <f t="shared" si="7"/>
        <v>421</v>
      </c>
      <c r="C446" s="177" t="s">
        <v>61</v>
      </c>
      <c r="D446" s="189">
        <v>906</v>
      </c>
      <c r="E446" s="135" t="s">
        <v>277</v>
      </c>
      <c r="F446" s="178" t="s">
        <v>76</v>
      </c>
      <c r="G446" s="135"/>
      <c r="H446" s="179">
        <f>H449+H450+H447+H448+H451</f>
        <v>122568.90000000001</v>
      </c>
      <c r="I446" s="88"/>
      <c r="J446" s="26"/>
      <c r="K446" s="26"/>
    </row>
    <row r="447" spans="2:11" ht="30.75" customHeight="1" x14ac:dyDescent="0.2">
      <c r="B447" s="173">
        <f t="shared" si="7"/>
        <v>422</v>
      </c>
      <c r="C447" s="177" t="s">
        <v>239</v>
      </c>
      <c r="D447" s="189">
        <v>906</v>
      </c>
      <c r="E447" s="135" t="s">
        <v>277</v>
      </c>
      <c r="F447" s="184" t="s">
        <v>76</v>
      </c>
      <c r="G447" s="135" t="s">
        <v>228</v>
      </c>
      <c r="H447" s="179">
        <v>5351</v>
      </c>
      <c r="I447" s="88"/>
      <c r="J447" s="26"/>
      <c r="K447" s="26"/>
    </row>
    <row r="448" spans="2:11" ht="30.75" customHeight="1" x14ac:dyDescent="0.2">
      <c r="B448" s="173">
        <f t="shared" si="7"/>
        <v>423</v>
      </c>
      <c r="C448" s="177" t="s">
        <v>187</v>
      </c>
      <c r="D448" s="189">
        <v>906</v>
      </c>
      <c r="E448" s="135" t="s">
        <v>277</v>
      </c>
      <c r="F448" s="178" t="s">
        <v>76</v>
      </c>
      <c r="G448" s="135" t="s">
        <v>186</v>
      </c>
      <c r="H448" s="179">
        <v>5581.6</v>
      </c>
      <c r="I448" s="88"/>
      <c r="J448" s="26"/>
      <c r="K448" s="26"/>
    </row>
    <row r="449" spans="1:17" ht="30.75" customHeight="1" x14ac:dyDescent="0.2">
      <c r="B449" s="173">
        <f t="shared" si="7"/>
        <v>424</v>
      </c>
      <c r="C449" s="177" t="s">
        <v>122</v>
      </c>
      <c r="D449" s="189">
        <v>906</v>
      </c>
      <c r="E449" s="135" t="s">
        <v>277</v>
      </c>
      <c r="F449" s="247" t="s">
        <v>76</v>
      </c>
      <c r="G449" s="135" t="s">
        <v>123</v>
      </c>
      <c r="H449" s="179">
        <v>45903.4</v>
      </c>
      <c r="I449" s="94"/>
      <c r="J449" s="28"/>
      <c r="K449" s="26"/>
    </row>
    <row r="450" spans="1:17" ht="30" customHeight="1" x14ac:dyDescent="0.2">
      <c r="B450" s="173">
        <f t="shared" si="7"/>
        <v>425</v>
      </c>
      <c r="C450" s="177" t="s">
        <v>126</v>
      </c>
      <c r="D450" s="189">
        <v>906</v>
      </c>
      <c r="E450" s="135" t="s">
        <v>277</v>
      </c>
      <c r="F450" s="184" t="s">
        <v>76</v>
      </c>
      <c r="G450" s="135" t="s">
        <v>124</v>
      </c>
      <c r="H450" s="179">
        <v>65536.7</v>
      </c>
      <c r="I450" s="93"/>
      <c r="J450" s="28"/>
      <c r="K450" s="26"/>
    </row>
    <row r="451" spans="1:17" ht="30.75" customHeight="1" x14ac:dyDescent="0.2">
      <c r="B451" s="173">
        <f t="shared" si="7"/>
        <v>426</v>
      </c>
      <c r="C451" s="177" t="s">
        <v>177</v>
      </c>
      <c r="D451" s="189">
        <v>906</v>
      </c>
      <c r="E451" s="135" t="s">
        <v>277</v>
      </c>
      <c r="F451" s="178" t="s">
        <v>76</v>
      </c>
      <c r="G451" s="135" t="s">
        <v>176</v>
      </c>
      <c r="H451" s="179">
        <v>196.2</v>
      </c>
      <c r="I451" s="98"/>
      <c r="J451" s="28"/>
      <c r="K451" s="26"/>
    </row>
    <row r="452" spans="1:17" ht="111" customHeight="1" x14ac:dyDescent="0.2">
      <c r="B452" s="173">
        <f t="shared" si="7"/>
        <v>427</v>
      </c>
      <c r="C452" s="167" t="s">
        <v>182</v>
      </c>
      <c r="D452" s="168">
        <v>906</v>
      </c>
      <c r="E452" s="169" t="s">
        <v>277</v>
      </c>
      <c r="F452" s="247" t="s">
        <v>77</v>
      </c>
      <c r="G452" s="169"/>
      <c r="H452" s="176">
        <f>H453+H457</f>
        <v>188913.2</v>
      </c>
      <c r="I452" s="98"/>
      <c r="J452" s="28"/>
      <c r="K452" s="27"/>
    </row>
    <row r="453" spans="1:17" ht="171" customHeight="1" x14ac:dyDescent="0.2">
      <c r="B453" s="173">
        <f t="shared" si="7"/>
        <v>428</v>
      </c>
      <c r="C453" s="174" t="s">
        <v>329</v>
      </c>
      <c r="D453" s="189">
        <v>906</v>
      </c>
      <c r="E453" s="135" t="s">
        <v>277</v>
      </c>
      <c r="F453" s="178" t="s">
        <v>330</v>
      </c>
      <c r="G453" s="135"/>
      <c r="H453" s="179">
        <f>H455+H456+H454</f>
        <v>185421.2</v>
      </c>
      <c r="I453" s="94"/>
      <c r="J453" s="28"/>
      <c r="K453" s="27"/>
    </row>
    <row r="454" spans="1:17" ht="34.5" customHeight="1" x14ac:dyDescent="0.2">
      <c r="B454" s="173">
        <f t="shared" si="7"/>
        <v>429</v>
      </c>
      <c r="C454" s="177" t="s">
        <v>239</v>
      </c>
      <c r="D454" s="189">
        <v>906</v>
      </c>
      <c r="E454" s="135" t="s">
        <v>277</v>
      </c>
      <c r="F454" s="178" t="s">
        <v>330</v>
      </c>
      <c r="G454" s="135" t="s">
        <v>228</v>
      </c>
      <c r="H454" s="179">
        <v>8826.2000000000007</v>
      </c>
      <c r="I454" s="94"/>
      <c r="J454" s="28"/>
      <c r="K454" s="27"/>
    </row>
    <row r="455" spans="1:17" ht="30.75" customHeight="1" x14ac:dyDescent="0.2">
      <c r="B455" s="173">
        <f t="shared" si="7"/>
        <v>430</v>
      </c>
      <c r="C455" s="177" t="s">
        <v>127</v>
      </c>
      <c r="D455" s="189">
        <v>906</v>
      </c>
      <c r="E455" s="135" t="s">
        <v>277</v>
      </c>
      <c r="F455" s="184" t="s">
        <v>330</v>
      </c>
      <c r="G455" s="135" t="s">
        <v>123</v>
      </c>
      <c r="H455" s="179">
        <v>69051.8</v>
      </c>
      <c r="I455" s="94"/>
      <c r="J455" s="28"/>
      <c r="K455" s="27"/>
    </row>
    <row r="456" spans="1:17" ht="29.25" customHeight="1" x14ac:dyDescent="0.2">
      <c r="B456" s="173">
        <f t="shared" si="7"/>
        <v>431</v>
      </c>
      <c r="C456" s="177" t="s">
        <v>126</v>
      </c>
      <c r="D456" s="189">
        <v>906</v>
      </c>
      <c r="E456" s="135" t="s">
        <v>277</v>
      </c>
      <c r="F456" s="184" t="s">
        <v>330</v>
      </c>
      <c r="G456" s="135" t="s">
        <v>124</v>
      </c>
      <c r="H456" s="179">
        <v>107543.2</v>
      </c>
      <c r="I456" s="94"/>
      <c r="J456" s="28"/>
      <c r="K456" s="27"/>
    </row>
    <row r="457" spans="1:17" ht="175.5" customHeight="1" x14ac:dyDescent="0.2">
      <c r="B457" s="173">
        <f t="shared" si="7"/>
        <v>432</v>
      </c>
      <c r="C457" s="174" t="s">
        <v>246</v>
      </c>
      <c r="D457" s="189">
        <v>906</v>
      </c>
      <c r="E457" s="135" t="s">
        <v>277</v>
      </c>
      <c r="F457" s="178" t="s">
        <v>331</v>
      </c>
      <c r="G457" s="183"/>
      <c r="H457" s="179">
        <f>H459+H460+H458</f>
        <v>3492</v>
      </c>
      <c r="I457" s="94"/>
      <c r="J457" s="28"/>
      <c r="K457" s="27"/>
    </row>
    <row r="458" spans="1:17" ht="36" customHeight="1" x14ac:dyDescent="0.2">
      <c r="B458" s="173">
        <f t="shared" si="7"/>
        <v>433</v>
      </c>
      <c r="C458" s="177" t="s">
        <v>187</v>
      </c>
      <c r="D458" s="189">
        <v>906</v>
      </c>
      <c r="E458" s="135" t="s">
        <v>277</v>
      </c>
      <c r="F458" s="178" t="s">
        <v>331</v>
      </c>
      <c r="G458" s="135" t="s">
        <v>186</v>
      </c>
      <c r="H458" s="179">
        <v>136.5</v>
      </c>
      <c r="I458" s="94"/>
      <c r="J458" s="28"/>
      <c r="K458" s="27"/>
    </row>
    <row r="459" spans="1:17" ht="33.75" customHeight="1" x14ac:dyDescent="0.2">
      <c r="B459" s="173">
        <f t="shared" si="7"/>
        <v>434</v>
      </c>
      <c r="C459" s="177" t="s">
        <v>127</v>
      </c>
      <c r="D459" s="189">
        <v>906</v>
      </c>
      <c r="E459" s="135" t="s">
        <v>277</v>
      </c>
      <c r="F459" s="178" t="s">
        <v>331</v>
      </c>
      <c r="G459" s="135" t="s">
        <v>123</v>
      </c>
      <c r="H459" s="179">
        <v>1251.0999999999999</v>
      </c>
      <c r="I459" s="94"/>
      <c r="J459" s="28"/>
      <c r="K459" s="27"/>
    </row>
    <row r="460" spans="1:17" ht="33" customHeight="1" x14ac:dyDescent="0.2">
      <c r="B460" s="173">
        <f t="shared" si="7"/>
        <v>435</v>
      </c>
      <c r="C460" s="177" t="s">
        <v>126</v>
      </c>
      <c r="D460" s="189">
        <v>906</v>
      </c>
      <c r="E460" s="135" t="s">
        <v>277</v>
      </c>
      <c r="F460" s="178" t="s">
        <v>331</v>
      </c>
      <c r="G460" s="135" t="s">
        <v>124</v>
      </c>
      <c r="H460" s="179">
        <v>2104.4</v>
      </c>
      <c r="I460" s="94"/>
      <c r="J460" s="28"/>
      <c r="K460" s="27"/>
    </row>
    <row r="461" spans="1:17" ht="93" customHeight="1" x14ac:dyDescent="0.2">
      <c r="A461" s="1">
        <v>373</v>
      </c>
      <c r="B461" s="173">
        <f t="shared" si="7"/>
        <v>436</v>
      </c>
      <c r="C461" s="177" t="s">
        <v>653</v>
      </c>
      <c r="D461" s="189">
        <v>906</v>
      </c>
      <c r="E461" s="135" t="s">
        <v>277</v>
      </c>
      <c r="F461" s="178" t="s">
        <v>78</v>
      </c>
      <c r="G461" s="135"/>
      <c r="H461" s="179">
        <f>H462+H466</f>
        <v>22749.599999999999</v>
      </c>
      <c r="I461" s="94"/>
      <c r="J461" s="28"/>
      <c r="K461" s="26"/>
    </row>
    <row r="462" spans="1:17" ht="157.5" customHeight="1" x14ac:dyDescent="0.2">
      <c r="B462" s="173">
        <f t="shared" si="7"/>
        <v>437</v>
      </c>
      <c r="C462" s="181" t="s">
        <v>49</v>
      </c>
      <c r="D462" s="191">
        <v>906</v>
      </c>
      <c r="E462" s="183" t="s">
        <v>277</v>
      </c>
      <c r="F462" s="247" t="s">
        <v>79</v>
      </c>
      <c r="G462" s="183"/>
      <c r="H462" s="185">
        <f>H464+H465+H463</f>
        <v>8528.4</v>
      </c>
      <c r="I462" s="94"/>
      <c r="J462" s="28"/>
      <c r="K462" s="26"/>
    </row>
    <row r="463" spans="1:17" ht="65.25" customHeight="1" x14ac:dyDescent="0.2">
      <c r="B463" s="173">
        <f t="shared" si="7"/>
        <v>438</v>
      </c>
      <c r="C463" s="177" t="s">
        <v>187</v>
      </c>
      <c r="D463" s="189">
        <v>906</v>
      </c>
      <c r="E463" s="135" t="s">
        <v>277</v>
      </c>
      <c r="F463" s="184" t="s">
        <v>79</v>
      </c>
      <c r="G463" s="135" t="s">
        <v>186</v>
      </c>
      <c r="H463" s="179">
        <v>200</v>
      </c>
      <c r="I463" s="94"/>
      <c r="J463" s="28"/>
      <c r="K463" s="26"/>
      <c r="Q463" s="130"/>
    </row>
    <row r="464" spans="1:17" ht="30.75" customHeight="1" x14ac:dyDescent="0.2">
      <c r="B464" s="173">
        <f t="shared" si="7"/>
        <v>439</v>
      </c>
      <c r="C464" s="177" t="s">
        <v>127</v>
      </c>
      <c r="D464" s="189">
        <v>906</v>
      </c>
      <c r="E464" s="135" t="s">
        <v>277</v>
      </c>
      <c r="F464" s="184" t="s">
        <v>79</v>
      </c>
      <c r="G464" s="135" t="s">
        <v>123</v>
      </c>
      <c r="H464" s="179">
        <v>1996.1</v>
      </c>
      <c r="I464" s="94"/>
      <c r="J464" s="28"/>
      <c r="K464" s="26"/>
      <c r="Q464" s="130"/>
    </row>
    <row r="465" spans="2:17" ht="30.75" customHeight="1" x14ac:dyDescent="0.2">
      <c r="B465" s="173">
        <f t="shared" si="7"/>
        <v>440</v>
      </c>
      <c r="C465" s="177" t="s">
        <v>126</v>
      </c>
      <c r="D465" s="189">
        <v>906</v>
      </c>
      <c r="E465" s="135" t="s">
        <v>277</v>
      </c>
      <c r="F465" s="184" t="s">
        <v>79</v>
      </c>
      <c r="G465" s="135" t="s">
        <v>124</v>
      </c>
      <c r="H465" s="179">
        <v>6332.3</v>
      </c>
      <c r="I465" s="94"/>
      <c r="J465" s="64"/>
      <c r="K465" s="26"/>
      <c r="Q465" s="130"/>
    </row>
    <row r="466" spans="2:17" ht="47.25" customHeight="1" x14ac:dyDescent="0.2">
      <c r="B466" s="173">
        <f t="shared" si="7"/>
        <v>441</v>
      </c>
      <c r="C466" s="177" t="s">
        <v>638</v>
      </c>
      <c r="D466" s="189">
        <v>906</v>
      </c>
      <c r="E466" s="135" t="s">
        <v>277</v>
      </c>
      <c r="F466" s="178" t="s">
        <v>641</v>
      </c>
      <c r="G466" s="135"/>
      <c r="H466" s="179">
        <f>H467+H468+H469</f>
        <v>14221.2</v>
      </c>
      <c r="I466" s="94"/>
      <c r="J466" s="28"/>
      <c r="K466" s="26"/>
      <c r="Q466" s="130"/>
    </row>
    <row r="467" spans="2:17" ht="62.25" customHeight="1" x14ac:dyDescent="0.2">
      <c r="B467" s="173">
        <f t="shared" si="7"/>
        <v>442</v>
      </c>
      <c r="C467" s="177" t="s">
        <v>187</v>
      </c>
      <c r="D467" s="189">
        <v>906</v>
      </c>
      <c r="E467" s="135" t="s">
        <v>277</v>
      </c>
      <c r="F467" s="178" t="s">
        <v>641</v>
      </c>
      <c r="G467" s="135" t="s">
        <v>186</v>
      </c>
      <c r="H467" s="179">
        <v>199.8</v>
      </c>
      <c r="I467" s="94"/>
      <c r="J467" s="28"/>
      <c r="K467" s="26"/>
    </row>
    <row r="468" spans="2:17" ht="29.25" customHeight="1" x14ac:dyDescent="0.2">
      <c r="B468" s="173">
        <f t="shared" si="7"/>
        <v>443</v>
      </c>
      <c r="C468" s="177" t="s">
        <v>127</v>
      </c>
      <c r="D468" s="189">
        <v>906</v>
      </c>
      <c r="E468" s="135" t="s">
        <v>277</v>
      </c>
      <c r="F468" s="178" t="s">
        <v>641</v>
      </c>
      <c r="G468" s="135" t="s">
        <v>123</v>
      </c>
      <c r="H468" s="179">
        <v>6683.4</v>
      </c>
      <c r="I468" s="94"/>
      <c r="J468" s="28"/>
      <c r="K468" s="26"/>
    </row>
    <row r="469" spans="2:17" ht="33.75" customHeight="1" thickBot="1" x14ac:dyDescent="0.25">
      <c r="B469" s="180">
        <f t="shared" si="7"/>
        <v>444</v>
      </c>
      <c r="C469" s="181" t="s">
        <v>126</v>
      </c>
      <c r="D469" s="191">
        <v>906</v>
      </c>
      <c r="E469" s="183" t="s">
        <v>277</v>
      </c>
      <c r="F469" s="184" t="s">
        <v>641</v>
      </c>
      <c r="G469" s="196" t="s">
        <v>124</v>
      </c>
      <c r="H469" s="198">
        <v>7338</v>
      </c>
      <c r="I469" s="94"/>
      <c r="J469" s="28"/>
      <c r="K469" s="26"/>
    </row>
    <row r="470" spans="2:17" ht="16.5" thickBot="1" x14ac:dyDescent="0.25">
      <c r="B470" s="156">
        <f t="shared" ref="B470:B540" si="8">B469+1</f>
        <v>445</v>
      </c>
      <c r="C470" s="163" t="s">
        <v>254</v>
      </c>
      <c r="D470" s="164">
        <v>906</v>
      </c>
      <c r="E470" s="165" t="s">
        <v>279</v>
      </c>
      <c r="F470" s="213"/>
      <c r="G470" s="165"/>
      <c r="H470" s="187">
        <f>H471</f>
        <v>407740.89999999997</v>
      </c>
      <c r="I470" s="94"/>
      <c r="J470" s="28"/>
      <c r="K470" s="28"/>
    </row>
    <row r="471" spans="2:17" ht="61.5" customHeight="1" x14ac:dyDescent="0.2">
      <c r="B471" s="166">
        <f t="shared" si="8"/>
        <v>446</v>
      </c>
      <c r="C471" s="167" t="s">
        <v>455</v>
      </c>
      <c r="D471" s="168">
        <v>906</v>
      </c>
      <c r="E471" s="169" t="s">
        <v>279</v>
      </c>
      <c r="F471" s="170" t="s">
        <v>365</v>
      </c>
      <c r="G471" s="175"/>
      <c r="H471" s="176">
        <f>H472+H498</f>
        <v>407740.89999999997</v>
      </c>
      <c r="I471" s="94"/>
      <c r="J471" s="28"/>
      <c r="K471" s="28"/>
    </row>
    <row r="472" spans="2:17" ht="61.5" customHeight="1" x14ac:dyDescent="0.2">
      <c r="B472" s="173">
        <f t="shared" si="8"/>
        <v>447</v>
      </c>
      <c r="C472" s="177" t="s">
        <v>62</v>
      </c>
      <c r="D472" s="189">
        <v>906</v>
      </c>
      <c r="E472" s="135" t="s">
        <v>279</v>
      </c>
      <c r="F472" s="178" t="s">
        <v>417</v>
      </c>
      <c r="G472" s="204"/>
      <c r="H472" s="179">
        <f>J48+H473+H488+H479+H494+H490</f>
        <v>380429.8</v>
      </c>
      <c r="I472" s="94"/>
      <c r="J472" s="28"/>
      <c r="K472" s="28"/>
    </row>
    <row r="473" spans="2:17" ht="93" customHeight="1" x14ac:dyDescent="0.2">
      <c r="B473" s="173">
        <f t="shared" si="8"/>
        <v>448</v>
      </c>
      <c r="C473" s="174" t="s">
        <v>193</v>
      </c>
      <c r="D473" s="189">
        <v>906</v>
      </c>
      <c r="E473" s="135" t="s">
        <v>279</v>
      </c>
      <c r="F473" s="178" t="s">
        <v>418</v>
      </c>
      <c r="G473" s="135"/>
      <c r="H473" s="179">
        <f>H474+H475+H476+H477+H478</f>
        <v>97915.5</v>
      </c>
      <c r="I473" s="94"/>
      <c r="J473" s="28"/>
      <c r="K473" s="28"/>
    </row>
    <row r="474" spans="2:17" ht="30.75" customHeight="1" x14ac:dyDescent="0.2">
      <c r="B474" s="173">
        <f t="shared" si="8"/>
        <v>449</v>
      </c>
      <c r="C474" s="177" t="s">
        <v>239</v>
      </c>
      <c r="D474" s="189">
        <v>906</v>
      </c>
      <c r="E474" s="135" t="s">
        <v>279</v>
      </c>
      <c r="F474" s="178" t="s">
        <v>418</v>
      </c>
      <c r="G474" s="135" t="s">
        <v>228</v>
      </c>
      <c r="H474" s="179">
        <v>5222.3</v>
      </c>
      <c r="I474" s="94"/>
      <c r="J474" s="28"/>
      <c r="K474" s="28"/>
    </row>
    <row r="475" spans="2:17" ht="62.25" customHeight="1" x14ac:dyDescent="0.2">
      <c r="B475" s="173">
        <f t="shared" si="8"/>
        <v>450</v>
      </c>
      <c r="C475" s="177" t="s">
        <v>187</v>
      </c>
      <c r="D475" s="189">
        <v>906</v>
      </c>
      <c r="E475" s="135" t="s">
        <v>279</v>
      </c>
      <c r="F475" s="178" t="s">
        <v>418</v>
      </c>
      <c r="G475" s="211">
        <v>240</v>
      </c>
      <c r="H475" s="179">
        <v>3848</v>
      </c>
      <c r="I475" s="94"/>
      <c r="J475" s="28"/>
      <c r="K475" s="28"/>
    </row>
    <row r="476" spans="2:17" ht="30.75" customHeight="1" x14ac:dyDescent="0.2">
      <c r="B476" s="173">
        <f t="shared" si="8"/>
        <v>451</v>
      </c>
      <c r="C476" s="177" t="s">
        <v>127</v>
      </c>
      <c r="D476" s="189">
        <v>906</v>
      </c>
      <c r="E476" s="135" t="s">
        <v>279</v>
      </c>
      <c r="F476" s="178" t="s">
        <v>418</v>
      </c>
      <c r="G476" s="211">
        <v>610</v>
      </c>
      <c r="H476" s="179">
        <v>55687.1</v>
      </c>
      <c r="I476" s="98"/>
      <c r="J476" s="28"/>
      <c r="K476" s="28"/>
    </row>
    <row r="477" spans="2:17" ht="29.25" customHeight="1" x14ac:dyDescent="0.2">
      <c r="B477" s="173">
        <f t="shared" si="8"/>
        <v>452</v>
      </c>
      <c r="C477" s="177" t="s">
        <v>126</v>
      </c>
      <c r="D477" s="189">
        <v>906</v>
      </c>
      <c r="E477" s="135" t="s">
        <v>279</v>
      </c>
      <c r="F477" s="178" t="s">
        <v>418</v>
      </c>
      <c r="G477" s="135" t="s">
        <v>124</v>
      </c>
      <c r="H477" s="179">
        <v>32958.5</v>
      </c>
      <c r="I477" s="98"/>
      <c r="J477" s="28"/>
      <c r="K477" s="28"/>
    </row>
    <row r="478" spans="2:17" ht="27.75" customHeight="1" x14ac:dyDescent="0.2">
      <c r="B478" s="173">
        <f t="shared" si="8"/>
        <v>453</v>
      </c>
      <c r="C478" s="177" t="s">
        <v>177</v>
      </c>
      <c r="D478" s="189">
        <v>906</v>
      </c>
      <c r="E478" s="135" t="s">
        <v>279</v>
      </c>
      <c r="F478" s="178" t="s">
        <v>418</v>
      </c>
      <c r="G478" s="135" t="s">
        <v>176</v>
      </c>
      <c r="H478" s="179">
        <v>199.6</v>
      </c>
      <c r="I478" s="98"/>
      <c r="J478" s="28"/>
      <c r="K478" s="28"/>
    </row>
    <row r="479" spans="2:17" ht="234.75" customHeight="1" x14ac:dyDescent="0.2">
      <c r="B479" s="173">
        <f t="shared" si="8"/>
        <v>454</v>
      </c>
      <c r="C479" s="177" t="s">
        <v>251</v>
      </c>
      <c r="D479" s="189">
        <v>906</v>
      </c>
      <c r="E479" s="135" t="s">
        <v>279</v>
      </c>
      <c r="F479" s="178" t="s">
        <v>419</v>
      </c>
      <c r="G479" s="135"/>
      <c r="H479" s="179">
        <f>H480+H484</f>
        <v>243437.5</v>
      </c>
      <c r="I479" s="92"/>
      <c r="J479" s="26"/>
      <c r="K479" s="26"/>
    </row>
    <row r="480" spans="2:17" ht="297.75" customHeight="1" x14ac:dyDescent="0.2">
      <c r="B480" s="173">
        <f t="shared" si="8"/>
        <v>455</v>
      </c>
      <c r="C480" s="174" t="s">
        <v>332</v>
      </c>
      <c r="D480" s="189">
        <v>906</v>
      </c>
      <c r="E480" s="135" t="s">
        <v>279</v>
      </c>
      <c r="F480" s="178" t="s">
        <v>333</v>
      </c>
      <c r="G480" s="135"/>
      <c r="H480" s="179">
        <f>H481+H482+H483</f>
        <v>228722.5</v>
      </c>
      <c r="I480" s="91"/>
      <c r="J480" s="26"/>
      <c r="K480" s="26"/>
    </row>
    <row r="481" spans="2:16" ht="29.25" customHeight="1" x14ac:dyDescent="0.2">
      <c r="B481" s="173">
        <f t="shared" si="8"/>
        <v>456</v>
      </c>
      <c r="C481" s="177" t="s">
        <v>239</v>
      </c>
      <c r="D481" s="189">
        <v>906</v>
      </c>
      <c r="E481" s="135" t="s">
        <v>279</v>
      </c>
      <c r="F481" s="178" t="s">
        <v>333</v>
      </c>
      <c r="G481" s="135" t="s">
        <v>228</v>
      </c>
      <c r="H481" s="179">
        <v>17976.599999999999</v>
      </c>
      <c r="I481" s="88"/>
      <c r="J481" s="26"/>
      <c r="K481" s="26"/>
    </row>
    <row r="482" spans="2:16" ht="30" customHeight="1" x14ac:dyDescent="0.2">
      <c r="B482" s="173">
        <f t="shared" si="8"/>
        <v>457</v>
      </c>
      <c r="C482" s="177" t="s">
        <v>127</v>
      </c>
      <c r="D482" s="189">
        <v>906</v>
      </c>
      <c r="E482" s="135" t="s">
        <v>279</v>
      </c>
      <c r="F482" s="178" t="s">
        <v>333</v>
      </c>
      <c r="G482" s="135" t="s">
        <v>123</v>
      </c>
      <c r="H482" s="179">
        <v>121359.7</v>
      </c>
      <c r="I482" s="88"/>
      <c r="J482" s="26"/>
      <c r="K482" s="26"/>
      <c r="P482" s="137"/>
    </row>
    <row r="483" spans="2:16" ht="32.25" customHeight="1" x14ac:dyDescent="0.2">
      <c r="B483" s="173">
        <f t="shared" si="8"/>
        <v>458</v>
      </c>
      <c r="C483" s="177" t="s">
        <v>126</v>
      </c>
      <c r="D483" s="189">
        <v>906</v>
      </c>
      <c r="E483" s="135" t="s">
        <v>279</v>
      </c>
      <c r="F483" s="178" t="s">
        <v>333</v>
      </c>
      <c r="G483" s="135" t="s">
        <v>124</v>
      </c>
      <c r="H483" s="179">
        <v>89386.2</v>
      </c>
      <c r="I483" s="88"/>
      <c r="J483" s="26"/>
      <c r="K483" s="26"/>
    </row>
    <row r="484" spans="2:16" ht="297" customHeight="1" x14ac:dyDescent="0.2">
      <c r="B484" s="173">
        <f t="shared" si="8"/>
        <v>459</v>
      </c>
      <c r="C484" s="208" t="s">
        <v>334</v>
      </c>
      <c r="D484" s="189">
        <v>906</v>
      </c>
      <c r="E484" s="135" t="s">
        <v>279</v>
      </c>
      <c r="F484" s="178" t="s">
        <v>335</v>
      </c>
      <c r="G484" s="135"/>
      <c r="H484" s="179">
        <f>H485+H486+H487</f>
        <v>14715</v>
      </c>
      <c r="I484" s="92"/>
      <c r="J484" s="26"/>
      <c r="K484" s="26"/>
    </row>
    <row r="485" spans="2:16" ht="62.25" customHeight="1" x14ac:dyDescent="0.2">
      <c r="B485" s="173">
        <f t="shared" si="8"/>
        <v>460</v>
      </c>
      <c r="C485" s="177" t="s">
        <v>187</v>
      </c>
      <c r="D485" s="189">
        <v>906</v>
      </c>
      <c r="E485" s="135" t="s">
        <v>279</v>
      </c>
      <c r="F485" s="178" t="s">
        <v>335</v>
      </c>
      <c r="G485" s="135" t="s">
        <v>186</v>
      </c>
      <c r="H485" s="179">
        <v>491.7</v>
      </c>
      <c r="I485" s="92"/>
      <c r="J485" s="26"/>
      <c r="K485" s="26"/>
    </row>
    <row r="486" spans="2:16" ht="32.25" customHeight="1" x14ac:dyDescent="0.2">
      <c r="B486" s="173">
        <f t="shared" si="8"/>
        <v>461</v>
      </c>
      <c r="C486" s="177" t="s">
        <v>127</v>
      </c>
      <c r="D486" s="189">
        <v>906</v>
      </c>
      <c r="E486" s="135" t="s">
        <v>279</v>
      </c>
      <c r="F486" s="178" t="s">
        <v>335</v>
      </c>
      <c r="G486" s="135" t="s">
        <v>123</v>
      </c>
      <c r="H486" s="179">
        <v>7774</v>
      </c>
      <c r="I486" s="92"/>
      <c r="J486" s="26"/>
      <c r="K486" s="26"/>
    </row>
    <row r="487" spans="2:16" ht="31.5" customHeight="1" x14ac:dyDescent="0.2">
      <c r="B487" s="173">
        <f t="shared" si="8"/>
        <v>462</v>
      </c>
      <c r="C487" s="177" t="s">
        <v>126</v>
      </c>
      <c r="D487" s="189">
        <v>906</v>
      </c>
      <c r="E487" s="135" t="s">
        <v>279</v>
      </c>
      <c r="F487" s="178" t="s">
        <v>335</v>
      </c>
      <c r="G487" s="135" t="s">
        <v>124</v>
      </c>
      <c r="H487" s="179">
        <v>6449.3</v>
      </c>
      <c r="I487" s="92"/>
      <c r="J487" s="26"/>
      <c r="K487" s="26"/>
    </row>
    <row r="488" spans="2:16" ht="141" customHeight="1" x14ac:dyDescent="0.2">
      <c r="B488" s="173">
        <f t="shared" si="8"/>
        <v>463</v>
      </c>
      <c r="C488" s="177" t="s">
        <v>576</v>
      </c>
      <c r="D488" s="189">
        <v>906</v>
      </c>
      <c r="E488" s="135" t="s">
        <v>279</v>
      </c>
      <c r="F488" s="135" t="s">
        <v>518</v>
      </c>
      <c r="G488" s="135"/>
      <c r="H488" s="179">
        <f>H489</f>
        <v>1500</v>
      </c>
      <c r="I488" s="92"/>
      <c r="J488" s="26"/>
      <c r="K488" s="26"/>
    </row>
    <row r="489" spans="2:16" ht="31.5" customHeight="1" x14ac:dyDescent="0.2">
      <c r="B489" s="173">
        <f t="shared" si="8"/>
        <v>464</v>
      </c>
      <c r="C489" s="177" t="s">
        <v>126</v>
      </c>
      <c r="D489" s="189">
        <v>906</v>
      </c>
      <c r="E489" s="135" t="s">
        <v>279</v>
      </c>
      <c r="F489" s="135" t="s">
        <v>518</v>
      </c>
      <c r="G489" s="135" t="s">
        <v>124</v>
      </c>
      <c r="H489" s="179">
        <v>1500</v>
      </c>
      <c r="I489" s="92"/>
      <c r="J489" s="26"/>
      <c r="K489" s="26"/>
    </row>
    <row r="490" spans="2:16" ht="78" customHeight="1" x14ac:dyDescent="0.2">
      <c r="B490" s="173">
        <f t="shared" si="8"/>
        <v>465</v>
      </c>
      <c r="C490" s="177" t="s">
        <v>590</v>
      </c>
      <c r="D490" s="189">
        <v>906</v>
      </c>
      <c r="E490" s="135" t="s">
        <v>279</v>
      </c>
      <c r="F490" s="178" t="s">
        <v>596</v>
      </c>
      <c r="G490" s="135"/>
      <c r="H490" s="179">
        <f>H491+H492+H493</f>
        <v>5014.8</v>
      </c>
      <c r="I490" s="92"/>
      <c r="J490" s="26"/>
      <c r="K490" s="26"/>
    </row>
    <row r="491" spans="2:16" ht="61.5" customHeight="1" x14ac:dyDescent="0.2">
      <c r="B491" s="173">
        <f t="shared" si="8"/>
        <v>466</v>
      </c>
      <c r="C491" s="177" t="s">
        <v>187</v>
      </c>
      <c r="D491" s="189">
        <v>906</v>
      </c>
      <c r="E491" s="135" t="s">
        <v>279</v>
      </c>
      <c r="F491" s="178" t="s">
        <v>596</v>
      </c>
      <c r="G491" s="135" t="s">
        <v>186</v>
      </c>
      <c r="H491" s="179">
        <v>422.3</v>
      </c>
      <c r="I491" s="92"/>
      <c r="J491" s="26"/>
      <c r="K491" s="26"/>
    </row>
    <row r="492" spans="2:16" ht="31.5" customHeight="1" x14ac:dyDescent="0.2">
      <c r="B492" s="173">
        <f t="shared" si="8"/>
        <v>467</v>
      </c>
      <c r="C492" s="177" t="s">
        <v>127</v>
      </c>
      <c r="D492" s="189">
        <v>906</v>
      </c>
      <c r="E492" s="135" t="s">
        <v>279</v>
      </c>
      <c r="F492" s="178" t="s">
        <v>596</v>
      </c>
      <c r="G492" s="135" t="s">
        <v>123</v>
      </c>
      <c r="H492" s="179">
        <v>4568.5</v>
      </c>
      <c r="I492" s="92"/>
      <c r="J492" s="26"/>
      <c r="K492" s="26"/>
    </row>
    <row r="493" spans="2:16" ht="31.5" customHeight="1" x14ac:dyDescent="0.2">
      <c r="B493" s="173">
        <f t="shared" si="8"/>
        <v>468</v>
      </c>
      <c r="C493" s="177" t="s">
        <v>126</v>
      </c>
      <c r="D493" s="189">
        <v>906</v>
      </c>
      <c r="E493" s="135" t="s">
        <v>279</v>
      </c>
      <c r="F493" s="178" t="s">
        <v>596</v>
      </c>
      <c r="G493" s="135" t="s">
        <v>124</v>
      </c>
      <c r="H493" s="179">
        <v>24</v>
      </c>
      <c r="I493" s="92"/>
      <c r="J493" s="26"/>
      <c r="K493" s="26"/>
    </row>
    <row r="494" spans="2:16" ht="77.25" customHeight="1" x14ac:dyDescent="0.2">
      <c r="B494" s="173">
        <f t="shared" si="8"/>
        <v>469</v>
      </c>
      <c r="C494" s="177" t="s">
        <v>590</v>
      </c>
      <c r="D494" s="189">
        <v>906</v>
      </c>
      <c r="E494" s="135" t="s">
        <v>279</v>
      </c>
      <c r="F494" s="178" t="s">
        <v>595</v>
      </c>
      <c r="G494" s="135"/>
      <c r="H494" s="179">
        <f>H495+H496+H497</f>
        <v>32562</v>
      </c>
      <c r="I494" s="128"/>
      <c r="J494" s="64"/>
      <c r="K494" s="64"/>
      <c r="L494" s="129"/>
      <c r="M494" s="129"/>
      <c r="N494" s="129"/>
      <c r="O494" s="129"/>
    </row>
    <row r="495" spans="2:16" ht="62.25" customHeight="1" x14ac:dyDescent="0.2">
      <c r="B495" s="173">
        <f t="shared" si="8"/>
        <v>470</v>
      </c>
      <c r="C495" s="177" t="s">
        <v>187</v>
      </c>
      <c r="D495" s="189">
        <v>906</v>
      </c>
      <c r="E495" s="135" t="s">
        <v>279</v>
      </c>
      <c r="F495" s="178" t="s">
        <v>595</v>
      </c>
      <c r="G495" s="135" t="s">
        <v>186</v>
      </c>
      <c r="H495" s="179">
        <v>1610</v>
      </c>
      <c r="I495" s="128"/>
      <c r="J495" s="64"/>
      <c r="K495" s="64"/>
      <c r="L495" s="129"/>
      <c r="M495" s="129"/>
      <c r="N495" s="129"/>
      <c r="O495" s="129"/>
    </row>
    <row r="496" spans="2:16" ht="31.5" customHeight="1" x14ac:dyDescent="0.2">
      <c r="B496" s="173">
        <f t="shared" si="8"/>
        <v>471</v>
      </c>
      <c r="C496" s="177" t="s">
        <v>127</v>
      </c>
      <c r="D496" s="189">
        <v>906</v>
      </c>
      <c r="E496" s="135" t="s">
        <v>279</v>
      </c>
      <c r="F496" s="178" t="s">
        <v>595</v>
      </c>
      <c r="G496" s="135" t="s">
        <v>123</v>
      </c>
      <c r="H496" s="179">
        <v>18912</v>
      </c>
      <c r="I496" s="128"/>
      <c r="J496" s="64"/>
      <c r="K496" s="64"/>
      <c r="L496" s="129"/>
      <c r="M496" s="129"/>
      <c r="N496" s="129"/>
      <c r="O496" s="129"/>
    </row>
    <row r="497" spans="2:16" ht="31.5" customHeight="1" x14ac:dyDescent="0.2">
      <c r="B497" s="173">
        <f t="shared" si="8"/>
        <v>472</v>
      </c>
      <c r="C497" s="177" t="s">
        <v>126</v>
      </c>
      <c r="D497" s="189">
        <v>906</v>
      </c>
      <c r="E497" s="135" t="s">
        <v>279</v>
      </c>
      <c r="F497" s="178" t="s">
        <v>595</v>
      </c>
      <c r="G497" s="135" t="s">
        <v>124</v>
      </c>
      <c r="H497" s="179">
        <v>12040</v>
      </c>
      <c r="I497" s="128"/>
      <c r="J497" s="64"/>
      <c r="K497" s="64"/>
      <c r="L497" s="129"/>
      <c r="M497" s="129"/>
      <c r="N497" s="129"/>
      <c r="O497" s="129"/>
      <c r="P497" s="137"/>
    </row>
    <row r="498" spans="2:16" ht="92.25" customHeight="1" x14ac:dyDescent="0.2">
      <c r="B498" s="173">
        <f t="shared" si="8"/>
        <v>473</v>
      </c>
      <c r="C498" s="177" t="s">
        <v>653</v>
      </c>
      <c r="D498" s="189">
        <v>906</v>
      </c>
      <c r="E498" s="135" t="s">
        <v>279</v>
      </c>
      <c r="F498" s="178" t="s">
        <v>78</v>
      </c>
      <c r="G498" s="135"/>
      <c r="H498" s="179">
        <f>H499+H502+H504+H508</f>
        <v>27311.1</v>
      </c>
      <c r="I498" s="92"/>
      <c r="J498" s="26"/>
      <c r="K498" s="26"/>
    </row>
    <row r="499" spans="2:16" ht="156.75" customHeight="1" x14ac:dyDescent="0.2">
      <c r="B499" s="173">
        <f t="shared" si="8"/>
        <v>474</v>
      </c>
      <c r="C499" s="177" t="s">
        <v>49</v>
      </c>
      <c r="D499" s="189">
        <v>906</v>
      </c>
      <c r="E499" s="135" t="s">
        <v>279</v>
      </c>
      <c r="F499" s="178" t="s">
        <v>79</v>
      </c>
      <c r="G499" s="135"/>
      <c r="H499" s="179">
        <f>H500+H501</f>
        <v>2086.5</v>
      </c>
      <c r="I499" s="92"/>
      <c r="J499" s="26"/>
      <c r="K499" s="26"/>
    </row>
    <row r="500" spans="2:16" ht="63" customHeight="1" x14ac:dyDescent="0.2">
      <c r="B500" s="173">
        <f t="shared" si="8"/>
        <v>475</v>
      </c>
      <c r="C500" s="177" t="s">
        <v>187</v>
      </c>
      <c r="D500" s="189">
        <v>906</v>
      </c>
      <c r="E500" s="135" t="s">
        <v>279</v>
      </c>
      <c r="F500" s="244" t="s">
        <v>79</v>
      </c>
      <c r="G500" s="135" t="s">
        <v>186</v>
      </c>
      <c r="H500" s="179">
        <v>1339.3</v>
      </c>
      <c r="I500" s="84"/>
      <c r="J500" s="26"/>
      <c r="K500" s="26"/>
    </row>
    <row r="501" spans="2:16" ht="31.5" customHeight="1" x14ac:dyDescent="0.2">
      <c r="B501" s="173">
        <f t="shared" si="8"/>
        <v>476</v>
      </c>
      <c r="C501" s="177" t="s">
        <v>126</v>
      </c>
      <c r="D501" s="189">
        <v>906</v>
      </c>
      <c r="E501" s="135" t="s">
        <v>279</v>
      </c>
      <c r="F501" s="244" t="s">
        <v>79</v>
      </c>
      <c r="G501" s="169" t="s">
        <v>124</v>
      </c>
      <c r="H501" s="176">
        <v>747.2</v>
      </c>
      <c r="I501" s="84"/>
      <c r="J501" s="26"/>
      <c r="K501" s="26"/>
    </row>
    <row r="502" spans="2:16" ht="62.25" customHeight="1" x14ac:dyDescent="0.2">
      <c r="B502" s="173">
        <f t="shared" si="8"/>
        <v>477</v>
      </c>
      <c r="C502" s="177" t="s">
        <v>530</v>
      </c>
      <c r="D502" s="191">
        <v>906</v>
      </c>
      <c r="E502" s="183" t="s">
        <v>279</v>
      </c>
      <c r="F502" s="178" t="s">
        <v>517</v>
      </c>
      <c r="G502" s="135"/>
      <c r="H502" s="179">
        <f>H503</f>
        <v>1000</v>
      </c>
      <c r="I502" s="92"/>
      <c r="J502" s="26"/>
      <c r="K502" s="26"/>
    </row>
    <row r="503" spans="2:16" ht="30" customHeight="1" x14ac:dyDescent="0.2">
      <c r="B503" s="173">
        <f t="shared" si="8"/>
        <v>478</v>
      </c>
      <c r="C503" s="177" t="s">
        <v>127</v>
      </c>
      <c r="D503" s="189">
        <v>906</v>
      </c>
      <c r="E503" s="135" t="s">
        <v>279</v>
      </c>
      <c r="F503" s="178" t="s">
        <v>517</v>
      </c>
      <c r="G503" s="135" t="s">
        <v>123</v>
      </c>
      <c r="H503" s="179">
        <v>1000</v>
      </c>
      <c r="I503" s="92"/>
      <c r="J503" s="26"/>
      <c r="K503" s="26"/>
    </row>
    <row r="504" spans="2:16" ht="46.5" customHeight="1" x14ac:dyDescent="0.2">
      <c r="B504" s="173">
        <f t="shared" si="8"/>
        <v>479</v>
      </c>
      <c r="C504" s="177" t="s">
        <v>638</v>
      </c>
      <c r="D504" s="189">
        <v>906</v>
      </c>
      <c r="E504" s="135" t="s">
        <v>279</v>
      </c>
      <c r="F504" s="178" t="s">
        <v>641</v>
      </c>
      <c r="G504" s="135"/>
      <c r="H504" s="179">
        <f>H505+H506+H507</f>
        <v>21004.6</v>
      </c>
      <c r="I504" s="92"/>
      <c r="J504" s="26"/>
      <c r="K504" s="26"/>
    </row>
    <row r="505" spans="2:16" ht="62.25" customHeight="1" x14ac:dyDescent="0.2">
      <c r="B505" s="173">
        <f t="shared" si="8"/>
        <v>480</v>
      </c>
      <c r="C505" s="177" t="s">
        <v>187</v>
      </c>
      <c r="D505" s="189">
        <v>906</v>
      </c>
      <c r="E505" s="135" t="s">
        <v>279</v>
      </c>
      <c r="F505" s="178" t="s">
        <v>641</v>
      </c>
      <c r="G505" s="211">
        <v>240</v>
      </c>
      <c r="H505" s="179">
        <v>3751.1</v>
      </c>
      <c r="I505" s="92"/>
      <c r="J505" s="26"/>
      <c r="K505" s="26"/>
    </row>
    <row r="506" spans="2:16" ht="31.5" customHeight="1" x14ac:dyDescent="0.2">
      <c r="B506" s="173">
        <f t="shared" si="8"/>
        <v>481</v>
      </c>
      <c r="C506" s="177" t="s">
        <v>127</v>
      </c>
      <c r="D506" s="189">
        <v>906</v>
      </c>
      <c r="E506" s="135" t="s">
        <v>279</v>
      </c>
      <c r="F506" s="178" t="s">
        <v>641</v>
      </c>
      <c r="G506" s="135" t="s">
        <v>123</v>
      </c>
      <c r="H506" s="179">
        <v>10310.799999999999</v>
      </c>
      <c r="I506" s="92"/>
      <c r="J506" s="26"/>
      <c r="K506" s="26"/>
    </row>
    <row r="507" spans="2:16" ht="31.5" customHeight="1" x14ac:dyDescent="0.2">
      <c r="B507" s="173">
        <f t="shared" si="8"/>
        <v>482</v>
      </c>
      <c r="C507" s="177" t="s">
        <v>126</v>
      </c>
      <c r="D507" s="182">
        <v>906</v>
      </c>
      <c r="E507" s="135" t="s">
        <v>279</v>
      </c>
      <c r="F507" s="178" t="s">
        <v>641</v>
      </c>
      <c r="G507" s="196" t="s">
        <v>124</v>
      </c>
      <c r="H507" s="179">
        <v>6942.7</v>
      </c>
      <c r="I507" s="92"/>
      <c r="J507" s="26"/>
      <c r="K507" s="26"/>
    </row>
    <row r="508" spans="2:16" ht="144" customHeight="1" x14ac:dyDescent="0.2">
      <c r="B508" s="173">
        <f t="shared" si="8"/>
        <v>483</v>
      </c>
      <c r="C508" s="273" t="s">
        <v>640</v>
      </c>
      <c r="D508" s="189">
        <v>906</v>
      </c>
      <c r="E508" s="135" t="s">
        <v>279</v>
      </c>
      <c r="F508" s="178" t="s">
        <v>639</v>
      </c>
      <c r="G508" s="135"/>
      <c r="H508" s="179">
        <f>H509</f>
        <v>3220</v>
      </c>
      <c r="I508" s="92"/>
      <c r="J508" s="26"/>
      <c r="K508" s="26"/>
    </row>
    <row r="509" spans="2:16" ht="33.75" customHeight="1" thickBot="1" x14ac:dyDescent="0.25">
      <c r="B509" s="173">
        <f t="shared" si="8"/>
        <v>484</v>
      </c>
      <c r="C509" s="181" t="s">
        <v>127</v>
      </c>
      <c r="D509" s="191">
        <v>906</v>
      </c>
      <c r="E509" s="183" t="s">
        <v>279</v>
      </c>
      <c r="F509" s="184" t="s">
        <v>639</v>
      </c>
      <c r="G509" s="183" t="s">
        <v>123</v>
      </c>
      <c r="H509" s="198">
        <v>3220</v>
      </c>
      <c r="I509" s="92"/>
      <c r="J509" s="26"/>
      <c r="K509" s="26"/>
    </row>
    <row r="510" spans="2:16" ht="33" customHeight="1" thickBot="1" x14ac:dyDescent="0.25">
      <c r="B510" s="156">
        <f t="shared" si="8"/>
        <v>485</v>
      </c>
      <c r="C510" s="163" t="s">
        <v>97</v>
      </c>
      <c r="D510" s="164">
        <v>906</v>
      </c>
      <c r="E510" s="165" t="s">
        <v>98</v>
      </c>
      <c r="F510" s="213"/>
      <c r="G510" s="165"/>
      <c r="H510" s="187">
        <f>H511</f>
        <v>44731.799999999996</v>
      </c>
      <c r="I510" s="92"/>
      <c r="J510" s="26"/>
      <c r="K510" s="26"/>
    </row>
    <row r="511" spans="2:16" ht="61.5" customHeight="1" x14ac:dyDescent="0.2">
      <c r="B511" s="166">
        <f t="shared" si="8"/>
        <v>486</v>
      </c>
      <c r="C511" s="167" t="s">
        <v>455</v>
      </c>
      <c r="D511" s="168">
        <v>906</v>
      </c>
      <c r="E511" s="169" t="s">
        <v>98</v>
      </c>
      <c r="F511" s="170" t="s">
        <v>365</v>
      </c>
      <c r="G511" s="196"/>
      <c r="H511" s="198">
        <f>H512+H518</f>
        <v>44731.799999999996</v>
      </c>
      <c r="I511" s="92"/>
      <c r="J511" s="26"/>
      <c r="K511" s="26"/>
    </row>
    <row r="512" spans="2:16" ht="94.5" customHeight="1" x14ac:dyDescent="0.2">
      <c r="B512" s="173">
        <f t="shared" si="8"/>
        <v>487</v>
      </c>
      <c r="C512" s="177" t="s">
        <v>63</v>
      </c>
      <c r="D512" s="189">
        <v>906</v>
      </c>
      <c r="E512" s="169" t="s">
        <v>98</v>
      </c>
      <c r="F512" s="178" t="s">
        <v>420</v>
      </c>
      <c r="G512" s="183"/>
      <c r="H512" s="185">
        <f>H513+H516</f>
        <v>42322.1</v>
      </c>
      <c r="I512" s="92"/>
      <c r="J512" s="26"/>
      <c r="K512" s="26"/>
    </row>
    <row r="513" spans="2:11" ht="77.25" customHeight="1" x14ac:dyDescent="0.2">
      <c r="B513" s="173">
        <f t="shared" si="8"/>
        <v>488</v>
      </c>
      <c r="C513" s="177" t="s">
        <v>64</v>
      </c>
      <c r="D513" s="189">
        <v>906</v>
      </c>
      <c r="E513" s="169" t="s">
        <v>98</v>
      </c>
      <c r="F513" s="247" t="s">
        <v>421</v>
      </c>
      <c r="G513" s="135"/>
      <c r="H513" s="185">
        <f>H514+H515</f>
        <v>42291</v>
      </c>
      <c r="I513" s="92"/>
      <c r="J513" s="26"/>
      <c r="K513" s="26"/>
    </row>
    <row r="514" spans="2:11" ht="28.5" customHeight="1" x14ac:dyDescent="0.2">
      <c r="B514" s="173">
        <f t="shared" si="8"/>
        <v>489</v>
      </c>
      <c r="C514" s="177" t="s">
        <v>127</v>
      </c>
      <c r="D514" s="189">
        <v>906</v>
      </c>
      <c r="E514" s="169" t="s">
        <v>98</v>
      </c>
      <c r="F514" s="178" t="s">
        <v>421</v>
      </c>
      <c r="G514" s="135" t="s">
        <v>123</v>
      </c>
      <c r="H514" s="179">
        <v>19719</v>
      </c>
      <c r="I514" s="92"/>
      <c r="J514" s="26"/>
      <c r="K514" s="26"/>
    </row>
    <row r="515" spans="2:11" ht="30.75" customHeight="1" x14ac:dyDescent="0.2">
      <c r="B515" s="173">
        <f t="shared" si="8"/>
        <v>490</v>
      </c>
      <c r="C515" s="177" t="s">
        <v>126</v>
      </c>
      <c r="D515" s="189">
        <v>906</v>
      </c>
      <c r="E515" s="169" t="s">
        <v>98</v>
      </c>
      <c r="F515" s="178" t="s">
        <v>421</v>
      </c>
      <c r="G515" s="135" t="s">
        <v>124</v>
      </c>
      <c r="H515" s="179">
        <v>22572</v>
      </c>
      <c r="I515" s="92"/>
      <c r="J515" s="26"/>
      <c r="K515" s="26"/>
    </row>
    <row r="516" spans="2:11" ht="108.75" customHeight="1" x14ac:dyDescent="0.2">
      <c r="B516" s="173">
        <f t="shared" si="8"/>
        <v>491</v>
      </c>
      <c r="C516" s="208" t="s">
        <v>577</v>
      </c>
      <c r="D516" s="189">
        <v>906</v>
      </c>
      <c r="E516" s="169" t="s">
        <v>98</v>
      </c>
      <c r="F516" s="247" t="s">
        <v>336</v>
      </c>
      <c r="G516" s="135"/>
      <c r="H516" s="179">
        <f>H517</f>
        <v>31.1</v>
      </c>
      <c r="I516" s="92"/>
      <c r="J516" s="26"/>
      <c r="K516" s="26"/>
    </row>
    <row r="517" spans="2:11" ht="33.75" customHeight="1" x14ac:dyDescent="0.2">
      <c r="B517" s="173">
        <f t="shared" si="8"/>
        <v>492</v>
      </c>
      <c r="C517" s="177" t="s">
        <v>127</v>
      </c>
      <c r="D517" s="189">
        <v>906</v>
      </c>
      <c r="E517" s="135" t="s">
        <v>98</v>
      </c>
      <c r="F517" s="178" t="s">
        <v>336</v>
      </c>
      <c r="G517" s="135" t="s">
        <v>123</v>
      </c>
      <c r="H517" s="179">
        <v>31.1</v>
      </c>
      <c r="I517" s="92"/>
      <c r="J517" s="26"/>
      <c r="K517" s="26"/>
    </row>
    <row r="518" spans="2:11" ht="95.25" customHeight="1" x14ac:dyDescent="0.2">
      <c r="B518" s="173">
        <f t="shared" si="8"/>
        <v>493</v>
      </c>
      <c r="C518" s="177" t="s">
        <v>74</v>
      </c>
      <c r="D518" s="189">
        <v>906</v>
      </c>
      <c r="E518" s="135" t="s">
        <v>98</v>
      </c>
      <c r="F518" s="178" t="s">
        <v>78</v>
      </c>
      <c r="G518" s="135"/>
      <c r="H518" s="179">
        <f>H519</f>
        <v>2409.6999999999998</v>
      </c>
      <c r="I518" s="92"/>
      <c r="J518" s="26"/>
      <c r="K518" s="26"/>
    </row>
    <row r="519" spans="2:11" ht="48" customHeight="1" x14ac:dyDescent="0.2">
      <c r="B519" s="173">
        <f t="shared" si="8"/>
        <v>494</v>
      </c>
      <c r="C519" s="177" t="s">
        <v>638</v>
      </c>
      <c r="D519" s="189">
        <v>906</v>
      </c>
      <c r="E519" s="135" t="s">
        <v>98</v>
      </c>
      <c r="F519" s="178" t="s">
        <v>641</v>
      </c>
      <c r="G519" s="135"/>
      <c r="H519" s="179">
        <f>H520+H521</f>
        <v>2409.6999999999998</v>
      </c>
      <c r="I519" s="92"/>
      <c r="J519" s="26"/>
      <c r="K519" s="26"/>
    </row>
    <row r="520" spans="2:11" ht="30" customHeight="1" x14ac:dyDescent="0.2">
      <c r="B520" s="173">
        <f t="shared" si="8"/>
        <v>495</v>
      </c>
      <c r="C520" s="177" t="s">
        <v>127</v>
      </c>
      <c r="D520" s="189">
        <v>906</v>
      </c>
      <c r="E520" s="135" t="s">
        <v>98</v>
      </c>
      <c r="F520" s="178" t="s">
        <v>641</v>
      </c>
      <c r="G520" s="135" t="s">
        <v>123</v>
      </c>
      <c r="H520" s="179">
        <v>1123.0999999999999</v>
      </c>
      <c r="I520" s="95"/>
      <c r="J520" s="26"/>
      <c r="K520" s="26"/>
    </row>
    <row r="521" spans="2:11" ht="30.75" customHeight="1" thickBot="1" x14ac:dyDescent="0.25">
      <c r="B521" s="180">
        <f t="shared" si="8"/>
        <v>496</v>
      </c>
      <c r="C521" s="195" t="s">
        <v>126</v>
      </c>
      <c r="D521" s="182">
        <v>906</v>
      </c>
      <c r="E521" s="196" t="s">
        <v>98</v>
      </c>
      <c r="F521" s="184" t="s">
        <v>641</v>
      </c>
      <c r="G521" s="196" t="s">
        <v>124</v>
      </c>
      <c r="H521" s="198">
        <v>1286.5999999999999</v>
      </c>
      <c r="I521" s="95"/>
      <c r="J521" s="26"/>
      <c r="K521" s="26"/>
    </row>
    <row r="522" spans="2:11" ht="19.5" customHeight="1" thickBot="1" x14ac:dyDescent="0.25">
      <c r="B522" s="156">
        <f t="shared" si="8"/>
        <v>497</v>
      </c>
      <c r="C522" s="163" t="s">
        <v>601</v>
      </c>
      <c r="D522" s="164">
        <v>906</v>
      </c>
      <c r="E522" s="165" t="s">
        <v>274</v>
      </c>
      <c r="F522" s="212"/>
      <c r="G522" s="165"/>
      <c r="H522" s="187">
        <f>H523</f>
        <v>27124.6</v>
      </c>
      <c r="I522" s="95"/>
      <c r="J522" s="26"/>
      <c r="K522" s="26"/>
    </row>
    <row r="523" spans="2:11" ht="63" customHeight="1" x14ac:dyDescent="0.2">
      <c r="B523" s="166">
        <f t="shared" si="8"/>
        <v>498</v>
      </c>
      <c r="C523" s="167" t="s">
        <v>455</v>
      </c>
      <c r="D523" s="168">
        <v>906</v>
      </c>
      <c r="E523" s="169" t="s">
        <v>274</v>
      </c>
      <c r="F523" s="170" t="s">
        <v>365</v>
      </c>
      <c r="G523" s="169"/>
      <c r="H523" s="176">
        <f>H524+H539</f>
        <v>27124.6</v>
      </c>
      <c r="I523" s="92"/>
      <c r="J523" s="26"/>
      <c r="K523" s="26"/>
    </row>
    <row r="524" spans="2:11" ht="96.75" customHeight="1" x14ac:dyDescent="0.2">
      <c r="B524" s="173">
        <f t="shared" si="8"/>
        <v>499</v>
      </c>
      <c r="C524" s="177" t="s">
        <v>63</v>
      </c>
      <c r="D524" s="189">
        <v>906</v>
      </c>
      <c r="E524" s="135" t="s">
        <v>274</v>
      </c>
      <c r="F524" s="178" t="s">
        <v>420</v>
      </c>
      <c r="G524" s="135"/>
      <c r="H524" s="179">
        <f>H525+H530+H535+H537</f>
        <v>20399.199999999997</v>
      </c>
      <c r="I524" s="92"/>
      <c r="J524" s="26"/>
      <c r="K524" s="26"/>
    </row>
    <row r="525" spans="2:11" ht="60" customHeight="1" x14ac:dyDescent="0.2">
      <c r="B525" s="173">
        <f t="shared" si="8"/>
        <v>500</v>
      </c>
      <c r="C525" s="177" t="s">
        <v>65</v>
      </c>
      <c r="D525" s="189">
        <v>906</v>
      </c>
      <c r="E525" s="135" t="s">
        <v>274</v>
      </c>
      <c r="F525" s="178" t="s">
        <v>80</v>
      </c>
      <c r="G525" s="135"/>
      <c r="H525" s="179">
        <f>H527+H526+H528+H529</f>
        <v>5505.8</v>
      </c>
      <c r="I525" s="92"/>
      <c r="J525" s="26"/>
      <c r="K525" s="26"/>
    </row>
    <row r="526" spans="2:11" ht="60" customHeight="1" x14ac:dyDescent="0.2">
      <c r="B526" s="173">
        <f t="shared" si="8"/>
        <v>501</v>
      </c>
      <c r="C526" s="177" t="s">
        <v>187</v>
      </c>
      <c r="D526" s="189">
        <v>906</v>
      </c>
      <c r="E526" s="135" t="s">
        <v>274</v>
      </c>
      <c r="F526" s="178" t="s">
        <v>80</v>
      </c>
      <c r="G526" s="135" t="s">
        <v>186</v>
      </c>
      <c r="H526" s="179">
        <v>206.5</v>
      </c>
      <c r="I526" s="92"/>
      <c r="J526" s="26"/>
      <c r="K526" s="26"/>
    </row>
    <row r="527" spans="2:11" ht="45.75" customHeight="1" x14ac:dyDescent="0.2">
      <c r="B527" s="173">
        <f t="shared" si="8"/>
        <v>502</v>
      </c>
      <c r="C527" s="177" t="s">
        <v>243</v>
      </c>
      <c r="D527" s="189">
        <v>906</v>
      </c>
      <c r="E527" s="135" t="s">
        <v>274</v>
      </c>
      <c r="F527" s="178" t="s">
        <v>80</v>
      </c>
      <c r="G527" s="135" t="s">
        <v>470</v>
      </c>
      <c r="H527" s="179">
        <v>31.7</v>
      </c>
      <c r="I527" s="92"/>
      <c r="J527" s="26"/>
      <c r="K527" s="26"/>
    </row>
    <row r="528" spans="2:11" ht="30.75" customHeight="1" x14ac:dyDescent="0.2">
      <c r="B528" s="173">
        <f t="shared" si="8"/>
        <v>503</v>
      </c>
      <c r="C528" s="177" t="s">
        <v>127</v>
      </c>
      <c r="D528" s="189">
        <v>906</v>
      </c>
      <c r="E528" s="135" t="s">
        <v>274</v>
      </c>
      <c r="F528" s="178" t="s">
        <v>80</v>
      </c>
      <c r="G528" s="135" t="s">
        <v>123</v>
      </c>
      <c r="H528" s="179">
        <v>1440.1</v>
      </c>
      <c r="I528" s="92"/>
      <c r="J528" s="26"/>
      <c r="K528" s="26"/>
    </row>
    <row r="529" spans="2:11" ht="32.25" customHeight="1" x14ac:dyDescent="0.2">
      <c r="B529" s="173">
        <f t="shared" si="8"/>
        <v>504</v>
      </c>
      <c r="C529" s="195" t="s">
        <v>126</v>
      </c>
      <c r="D529" s="189">
        <v>906</v>
      </c>
      <c r="E529" s="135" t="s">
        <v>274</v>
      </c>
      <c r="F529" s="178" t="s">
        <v>80</v>
      </c>
      <c r="G529" s="135" t="s">
        <v>124</v>
      </c>
      <c r="H529" s="179">
        <v>3827.5</v>
      </c>
      <c r="I529" s="92"/>
      <c r="J529" s="26"/>
      <c r="K529" s="26"/>
    </row>
    <row r="530" spans="2:11" ht="96" customHeight="1" x14ac:dyDescent="0.2">
      <c r="B530" s="173">
        <f t="shared" si="8"/>
        <v>505</v>
      </c>
      <c r="C530" s="177" t="s">
        <v>535</v>
      </c>
      <c r="D530" s="189">
        <v>906</v>
      </c>
      <c r="E530" s="135" t="s">
        <v>274</v>
      </c>
      <c r="F530" s="178" t="s">
        <v>104</v>
      </c>
      <c r="G530" s="135"/>
      <c r="H530" s="179">
        <f>H532+H531+H533+H534</f>
        <v>12374.8</v>
      </c>
      <c r="I530" s="92"/>
      <c r="J530" s="26"/>
      <c r="K530" s="26"/>
    </row>
    <row r="531" spans="2:11" ht="63" customHeight="1" x14ac:dyDescent="0.2">
      <c r="B531" s="173">
        <f t="shared" si="8"/>
        <v>506</v>
      </c>
      <c r="C531" s="177" t="s">
        <v>187</v>
      </c>
      <c r="D531" s="189">
        <v>906</v>
      </c>
      <c r="E531" s="135" t="s">
        <v>274</v>
      </c>
      <c r="F531" s="178" t="s">
        <v>104</v>
      </c>
      <c r="G531" s="135" t="s">
        <v>186</v>
      </c>
      <c r="H531" s="179">
        <v>156.4</v>
      </c>
      <c r="I531" s="92"/>
      <c r="J531" s="26"/>
      <c r="K531" s="26"/>
    </row>
    <row r="532" spans="2:11" ht="46.5" customHeight="1" x14ac:dyDescent="0.2">
      <c r="B532" s="173">
        <f t="shared" si="8"/>
        <v>507</v>
      </c>
      <c r="C532" s="177" t="s">
        <v>243</v>
      </c>
      <c r="D532" s="189">
        <v>906</v>
      </c>
      <c r="E532" s="135" t="s">
        <v>274</v>
      </c>
      <c r="F532" s="178" t="s">
        <v>104</v>
      </c>
      <c r="G532" s="135" t="s">
        <v>470</v>
      </c>
      <c r="H532" s="179">
        <v>388.5</v>
      </c>
      <c r="I532" s="92"/>
      <c r="J532" s="26"/>
      <c r="K532" s="26"/>
    </row>
    <row r="533" spans="2:11" ht="32.25" customHeight="1" x14ac:dyDescent="0.2">
      <c r="B533" s="173">
        <f t="shared" si="8"/>
        <v>508</v>
      </c>
      <c r="C533" s="177" t="s">
        <v>127</v>
      </c>
      <c r="D533" s="189">
        <v>906</v>
      </c>
      <c r="E533" s="135" t="s">
        <v>274</v>
      </c>
      <c r="F533" s="178" t="s">
        <v>104</v>
      </c>
      <c r="G533" s="135" t="s">
        <v>123</v>
      </c>
      <c r="H533" s="179">
        <v>1316.3</v>
      </c>
      <c r="I533" s="92"/>
      <c r="J533" s="26"/>
      <c r="K533" s="26"/>
    </row>
    <row r="534" spans="2:11" ht="30.75" customHeight="1" x14ac:dyDescent="0.2">
      <c r="B534" s="173">
        <f t="shared" si="8"/>
        <v>509</v>
      </c>
      <c r="C534" s="195" t="s">
        <v>126</v>
      </c>
      <c r="D534" s="189">
        <v>906</v>
      </c>
      <c r="E534" s="135" t="s">
        <v>274</v>
      </c>
      <c r="F534" s="178" t="s">
        <v>104</v>
      </c>
      <c r="G534" s="135" t="s">
        <v>124</v>
      </c>
      <c r="H534" s="179">
        <v>10513.6</v>
      </c>
      <c r="I534" s="92"/>
      <c r="J534" s="26"/>
      <c r="K534" s="26"/>
    </row>
    <row r="535" spans="2:11" ht="45.75" customHeight="1" x14ac:dyDescent="0.2">
      <c r="B535" s="173">
        <f t="shared" si="8"/>
        <v>510</v>
      </c>
      <c r="C535" s="177" t="s">
        <v>240</v>
      </c>
      <c r="D535" s="189">
        <v>906</v>
      </c>
      <c r="E535" s="135" t="s">
        <v>274</v>
      </c>
      <c r="F535" s="178" t="s">
        <v>81</v>
      </c>
      <c r="G535" s="135"/>
      <c r="H535" s="179">
        <f>H536</f>
        <v>1000</v>
      </c>
      <c r="I535" s="92"/>
      <c r="J535" s="26"/>
      <c r="K535" s="26"/>
    </row>
    <row r="536" spans="2:11" ht="30.75" customHeight="1" x14ac:dyDescent="0.2">
      <c r="B536" s="173">
        <f t="shared" si="8"/>
        <v>511</v>
      </c>
      <c r="C536" s="177" t="s">
        <v>125</v>
      </c>
      <c r="D536" s="189">
        <v>906</v>
      </c>
      <c r="E536" s="135" t="s">
        <v>274</v>
      </c>
      <c r="F536" s="247" t="s">
        <v>81</v>
      </c>
      <c r="G536" s="135" t="s">
        <v>124</v>
      </c>
      <c r="H536" s="179">
        <v>1000</v>
      </c>
      <c r="I536" s="92"/>
      <c r="J536" s="26"/>
      <c r="K536" s="26"/>
    </row>
    <row r="537" spans="2:11" ht="205.5" customHeight="1" x14ac:dyDescent="0.2">
      <c r="B537" s="173">
        <f t="shared" si="8"/>
        <v>512</v>
      </c>
      <c r="C537" s="177" t="s">
        <v>643</v>
      </c>
      <c r="D537" s="189">
        <v>906</v>
      </c>
      <c r="E537" s="135" t="s">
        <v>274</v>
      </c>
      <c r="F537" s="178" t="s">
        <v>642</v>
      </c>
      <c r="G537" s="135"/>
      <c r="H537" s="179">
        <f>H538</f>
        <v>1518.6</v>
      </c>
      <c r="I537" s="92"/>
      <c r="J537" s="26"/>
      <c r="K537" s="26"/>
    </row>
    <row r="538" spans="2:11" ht="45" customHeight="1" x14ac:dyDescent="0.2">
      <c r="B538" s="173">
        <f t="shared" si="8"/>
        <v>513</v>
      </c>
      <c r="C538" s="177" t="s">
        <v>243</v>
      </c>
      <c r="D538" s="189">
        <v>906</v>
      </c>
      <c r="E538" s="135" t="s">
        <v>274</v>
      </c>
      <c r="F538" s="247" t="s">
        <v>642</v>
      </c>
      <c r="G538" s="135" t="s">
        <v>470</v>
      </c>
      <c r="H538" s="179">
        <v>1518.6</v>
      </c>
      <c r="I538" s="92"/>
      <c r="J538" s="26"/>
      <c r="K538" s="26"/>
    </row>
    <row r="539" spans="2:11" ht="96" customHeight="1" x14ac:dyDescent="0.2">
      <c r="B539" s="173">
        <f t="shared" si="8"/>
        <v>514</v>
      </c>
      <c r="C539" s="177" t="s">
        <v>74</v>
      </c>
      <c r="D539" s="189">
        <v>906</v>
      </c>
      <c r="E539" s="183" t="s">
        <v>274</v>
      </c>
      <c r="F539" s="178" t="s">
        <v>78</v>
      </c>
      <c r="G539" s="135"/>
      <c r="H539" s="179">
        <f>H540+H542</f>
        <v>6725.4</v>
      </c>
      <c r="I539" s="92"/>
      <c r="J539" s="26"/>
      <c r="K539" s="26"/>
    </row>
    <row r="540" spans="2:11" ht="123.75" customHeight="1" x14ac:dyDescent="0.2">
      <c r="B540" s="173">
        <f t="shared" si="8"/>
        <v>515</v>
      </c>
      <c r="C540" s="177" t="s">
        <v>50</v>
      </c>
      <c r="D540" s="189">
        <v>906</v>
      </c>
      <c r="E540" s="183" t="s">
        <v>274</v>
      </c>
      <c r="F540" s="247" t="s">
        <v>105</v>
      </c>
      <c r="G540" s="135"/>
      <c r="H540" s="179">
        <f>H541</f>
        <v>3450</v>
      </c>
      <c r="I540" s="92"/>
      <c r="J540" s="26"/>
      <c r="K540" s="26"/>
    </row>
    <row r="541" spans="2:11" ht="34.5" customHeight="1" x14ac:dyDescent="0.2">
      <c r="B541" s="173">
        <f t="shared" ref="B541:B542" si="9">B540+1</f>
        <v>516</v>
      </c>
      <c r="C541" s="177" t="s">
        <v>126</v>
      </c>
      <c r="D541" s="189">
        <v>906</v>
      </c>
      <c r="E541" s="135" t="s">
        <v>274</v>
      </c>
      <c r="F541" s="178" t="s">
        <v>105</v>
      </c>
      <c r="G541" s="135" t="s">
        <v>124</v>
      </c>
      <c r="H541" s="179">
        <v>3450</v>
      </c>
      <c r="I541" s="92"/>
      <c r="J541" s="26"/>
      <c r="K541" s="26"/>
    </row>
    <row r="542" spans="2:11" ht="125.25" customHeight="1" x14ac:dyDescent="0.2">
      <c r="B542" s="173">
        <f t="shared" si="9"/>
        <v>517</v>
      </c>
      <c r="C542" s="274" t="s">
        <v>50</v>
      </c>
      <c r="D542" s="189">
        <v>906</v>
      </c>
      <c r="E542" s="135" t="s">
        <v>274</v>
      </c>
      <c r="F542" s="244" t="s">
        <v>706</v>
      </c>
      <c r="G542" s="135"/>
      <c r="H542" s="179">
        <f>H543</f>
        <v>3275.4</v>
      </c>
      <c r="I542" s="92"/>
      <c r="J542" s="26"/>
      <c r="K542" s="26"/>
    </row>
    <row r="543" spans="2:11" ht="34.5" customHeight="1" thickBot="1" x14ac:dyDescent="0.25">
      <c r="B543" s="180">
        <f t="shared" ref="B543:B612" si="10">B542+1</f>
        <v>518</v>
      </c>
      <c r="C543" s="275" t="s">
        <v>126</v>
      </c>
      <c r="D543" s="191">
        <v>906</v>
      </c>
      <c r="E543" s="183" t="s">
        <v>274</v>
      </c>
      <c r="F543" s="184" t="s">
        <v>706</v>
      </c>
      <c r="G543" s="183" t="s">
        <v>124</v>
      </c>
      <c r="H543" s="198">
        <v>3275.4</v>
      </c>
      <c r="I543" s="92"/>
      <c r="J543" s="26"/>
      <c r="K543" s="26"/>
    </row>
    <row r="544" spans="2:11" ht="31.5" customHeight="1" thickBot="1" x14ac:dyDescent="0.25">
      <c r="B544" s="156">
        <f t="shared" si="10"/>
        <v>519</v>
      </c>
      <c r="C544" s="163" t="s">
        <v>480</v>
      </c>
      <c r="D544" s="164">
        <v>906</v>
      </c>
      <c r="E544" s="165" t="s">
        <v>281</v>
      </c>
      <c r="F544" s="212"/>
      <c r="G544" s="162"/>
      <c r="H544" s="187">
        <f>H545</f>
        <v>32074.6</v>
      </c>
      <c r="I544" s="92"/>
      <c r="J544" s="26"/>
      <c r="K544" s="26"/>
    </row>
    <row r="545" spans="2:11" ht="64.5" customHeight="1" x14ac:dyDescent="0.2">
      <c r="B545" s="166">
        <f t="shared" si="10"/>
        <v>520</v>
      </c>
      <c r="C545" s="167" t="s">
        <v>455</v>
      </c>
      <c r="D545" s="168">
        <v>906</v>
      </c>
      <c r="E545" s="169" t="s">
        <v>281</v>
      </c>
      <c r="F545" s="170" t="s">
        <v>365</v>
      </c>
      <c r="G545" s="276"/>
      <c r="H545" s="176">
        <f>H546</f>
        <v>32074.6</v>
      </c>
      <c r="I545" s="92"/>
      <c r="J545" s="26"/>
      <c r="K545" s="26"/>
    </row>
    <row r="546" spans="2:11" ht="81" customHeight="1" x14ac:dyDescent="0.2">
      <c r="B546" s="173">
        <f t="shared" si="10"/>
        <v>521</v>
      </c>
      <c r="C546" s="177" t="s">
        <v>201</v>
      </c>
      <c r="D546" s="189">
        <v>906</v>
      </c>
      <c r="E546" s="135" t="s">
        <v>281</v>
      </c>
      <c r="F546" s="178" t="s">
        <v>422</v>
      </c>
      <c r="G546" s="224"/>
      <c r="H546" s="179">
        <f>H547+H550</f>
        <v>32074.6</v>
      </c>
      <c r="I546" s="92"/>
      <c r="J546" s="26"/>
      <c r="K546" s="26"/>
    </row>
    <row r="547" spans="2:11" ht="63" customHeight="1" x14ac:dyDescent="0.2">
      <c r="B547" s="173">
        <f t="shared" si="10"/>
        <v>522</v>
      </c>
      <c r="C547" s="174" t="s">
        <v>185</v>
      </c>
      <c r="D547" s="189">
        <v>906</v>
      </c>
      <c r="E547" s="135" t="s">
        <v>281</v>
      </c>
      <c r="F547" s="178" t="s">
        <v>166</v>
      </c>
      <c r="G547" s="135"/>
      <c r="H547" s="179">
        <f>H548+H549</f>
        <v>5285</v>
      </c>
      <c r="I547" s="92"/>
      <c r="J547" s="26"/>
      <c r="K547" s="26"/>
    </row>
    <row r="548" spans="2:11" ht="51" customHeight="1" x14ac:dyDescent="0.2">
      <c r="B548" s="173">
        <f t="shared" si="10"/>
        <v>523</v>
      </c>
      <c r="C548" s="177" t="s">
        <v>184</v>
      </c>
      <c r="D548" s="189">
        <v>906</v>
      </c>
      <c r="E548" s="135" t="s">
        <v>281</v>
      </c>
      <c r="F548" s="178" t="s">
        <v>166</v>
      </c>
      <c r="G548" s="135" t="s">
        <v>183</v>
      </c>
      <c r="H548" s="179">
        <v>4939.8</v>
      </c>
      <c r="I548" s="92"/>
      <c r="J548" s="26"/>
      <c r="K548" s="26"/>
    </row>
    <row r="549" spans="2:11" ht="64.5" customHeight="1" x14ac:dyDescent="0.2">
      <c r="B549" s="173">
        <f t="shared" si="10"/>
        <v>524</v>
      </c>
      <c r="C549" s="177" t="s">
        <v>187</v>
      </c>
      <c r="D549" s="189">
        <v>906</v>
      </c>
      <c r="E549" s="135" t="s">
        <v>281</v>
      </c>
      <c r="F549" s="178" t="s">
        <v>166</v>
      </c>
      <c r="G549" s="135" t="s">
        <v>186</v>
      </c>
      <c r="H549" s="179">
        <v>345.2</v>
      </c>
      <c r="I549" s="92"/>
      <c r="J549" s="26"/>
      <c r="K549" s="26"/>
    </row>
    <row r="550" spans="2:11" ht="49.5" customHeight="1" x14ac:dyDescent="0.2">
      <c r="B550" s="173">
        <f t="shared" si="10"/>
        <v>525</v>
      </c>
      <c r="C550" s="177" t="s">
        <v>107</v>
      </c>
      <c r="D550" s="189">
        <v>906</v>
      </c>
      <c r="E550" s="135" t="s">
        <v>281</v>
      </c>
      <c r="F550" s="247" t="s">
        <v>423</v>
      </c>
      <c r="G550" s="135"/>
      <c r="H550" s="179">
        <f>H551</f>
        <v>26789.599999999999</v>
      </c>
      <c r="I550" s="92"/>
      <c r="J550" s="26"/>
      <c r="K550" s="26"/>
    </row>
    <row r="551" spans="2:11" ht="30" customHeight="1" thickBot="1" x14ac:dyDescent="0.25">
      <c r="B551" s="180">
        <f t="shared" si="10"/>
        <v>526</v>
      </c>
      <c r="C551" s="181" t="s">
        <v>127</v>
      </c>
      <c r="D551" s="191">
        <v>906</v>
      </c>
      <c r="E551" s="183" t="s">
        <v>281</v>
      </c>
      <c r="F551" s="184" t="s">
        <v>423</v>
      </c>
      <c r="G551" s="183" t="s">
        <v>123</v>
      </c>
      <c r="H551" s="185">
        <v>26789.599999999999</v>
      </c>
      <c r="I551" s="92"/>
      <c r="J551" s="26"/>
      <c r="K551" s="26"/>
    </row>
    <row r="552" spans="2:11" ht="18.75" customHeight="1" thickBot="1" x14ac:dyDescent="0.25">
      <c r="B552" s="156">
        <f t="shared" si="10"/>
        <v>527</v>
      </c>
      <c r="C552" s="157" t="s">
        <v>302</v>
      </c>
      <c r="D552" s="160">
        <v>906</v>
      </c>
      <c r="E552" s="162" t="s">
        <v>137</v>
      </c>
      <c r="F552" s="221"/>
      <c r="G552" s="162"/>
      <c r="H552" s="161">
        <f>H553</f>
        <v>851.6</v>
      </c>
      <c r="I552" s="92"/>
      <c r="J552" s="26"/>
      <c r="K552" s="26"/>
    </row>
    <row r="553" spans="2:11" ht="20.25" customHeight="1" thickBot="1" x14ac:dyDescent="0.25">
      <c r="B553" s="156">
        <f t="shared" si="10"/>
        <v>528</v>
      </c>
      <c r="C553" s="163" t="s">
        <v>481</v>
      </c>
      <c r="D553" s="164">
        <v>906</v>
      </c>
      <c r="E553" s="165">
        <v>1001</v>
      </c>
      <c r="F553" s="212"/>
      <c r="G553" s="165"/>
      <c r="H553" s="187">
        <f>H554</f>
        <v>851.6</v>
      </c>
      <c r="I553" s="92"/>
      <c r="J553" s="26"/>
      <c r="K553" s="26"/>
    </row>
    <row r="554" spans="2:11" ht="63" customHeight="1" x14ac:dyDescent="0.2">
      <c r="B554" s="166">
        <f t="shared" si="10"/>
        <v>529</v>
      </c>
      <c r="C554" s="202" t="s">
        <v>455</v>
      </c>
      <c r="D554" s="168">
        <v>906</v>
      </c>
      <c r="E554" s="169" t="s">
        <v>282</v>
      </c>
      <c r="F554" s="170" t="s">
        <v>365</v>
      </c>
      <c r="G554" s="169"/>
      <c r="H554" s="176">
        <f>H556</f>
        <v>851.6</v>
      </c>
      <c r="I554" s="92"/>
      <c r="J554" s="26"/>
      <c r="K554" s="26"/>
    </row>
    <row r="555" spans="2:11" ht="80.25" customHeight="1" x14ac:dyDescent="0.2">
      <c r="B555" s="173">
        <f t="shared" si="10"/>
        <v>530</v>
      </c>
      <c r="C555" s="174" t="s">
        <v>106</v>
      </c>
      <c r="D555" s="168">
        <v>906</v>
      </c>
      <c r="E555" s="169" t="s">
        <v>282</v>
      </c>
      <c r="F555" s="178" t="s">
        <v>422</v>
      </c>
      <c r="G555" s="169"/>
      <c r="H555" s="176">
        <f>H556</f>
        <v>851.6</v>
      </c>
      <c r="I555" s="92"/>
      <c r="J555" s="26"/>
      <c r="K555" s="26"/>
    </row>
    <row r="556" spans="2:11" ht="78" customHeight="1" x14ac:dyDescent="0.2">
      <c r="B556" s="173">
        <f t="shared" si="10"/>
        <v>531</v>
      </c>
      <c r="C556" s="174" t="s">
        <v>155</v>
      </c>
      <c r="D556" s="189">
        <v>906</v>
      </c>
      <c r="E556" s="135" t="s">
        <v>282</v>
      </c>
      <c r="F556" s="247" t="s">
        <v>424</v>
      </c>
      <c r="G556" s="135"/>
      <c r="H556" s="179">
        <f>H557</f>
        <v>851.6</v>
      </c>
      <c r="I556" s="92"/>
      <c r="J556" s="26"/>
      <c r="K556" s="26"/>
    </row>
    <row r="557" spans="2:11" ht="49.5" customHeight="1" thickBot="1" x14ac:dyDescent="0.25">
      <c r="B557" s="180">
        <f t="shared" si="10"/>
        <v>532</v>
      </c>
      <c r="C557" s="249" t="s">
        <v>243</v>
      </c>
      <c r="D557" s="191">
        <v>906</v>
      </c>
      <c r="E557" s="183" t="s">
        <v>282</v>
      </c>
      <c r="F557" s="184" t="s">
        <v>424</v>
      </c>
      <c r="G557" s="183" t="s">
        <v>470</v>
      </c>
      <c r="H557" s="185">
        <v>851.6</v>
      </c>
      <c r="I557" s="92"/>
      <c r="J557" s="26"/>
      <c r="K557" s="26"/>
    </row>
    <row r="558" spans="2:11" ht="29.25" customHeight="1" thickBot="1" x14ac:dyDescent="0.25">
      <c r="B558" s="156">
        <f t="shared" si="10"/>
        <v>533</v>
      </c>
      <c r="C558" s="157" t="s">
        <v>146</v>
      </c>
      <c r="D558" s="160">
        <v>906</v>
      </c>
      <c r="E558" s="162" t="s">
        <v>591</v>
      </c>
      <c r="F558" s="262"/>
      <c r="G558" s="213"/>
      <c r="H558" s="277">
        <f>H559</f>
        <v>230</v>
      </c>
      <c r="I558" s="92"/>
      <c r="J558" s="26"/>
      <c r="K558" s="26"/>
    </row>
    <row r="559" spans="2:11" ht="15" customHeight="1" thickBot="1" x14ac:dyDescent="0.25">
      <c r="B559" s="156">
        <f t="shared" si="10"/>
        <v>534</v>
      </c>
      <c r="C559" s="278" t="s">
        <v>593</v>
      </c>
      <c r="D559" s="164">
        <v>906</v>
      </c>
      <c r="E559" s="165" t="s">
        <v>592</v>
      </c>
      <c r="F559" s="262"/>
      <c r="G559" s="213"/>
      <c r="H559" s="277">
        <f>H560</f>
        <v>230</v>
      </c>
      <c r="I559" s="92"/>
      <c r="J559" s="26"/>
      <c r="K559" s="26"/>
    </row>
    <row r="560" spans="2:11" ht="61.5" customHeight="1" x14ac:dyDescent="0.2">
      <c r="B560" s="166">
        <f t="shared" si="10"/>
        <v>535</v>
      </c>
      <c r="C560" s="167" t="s">
        <v>455</v>
      </c>
      <c r="D560" s="182">
        <v>906</v>
      </c>
      <c r="E560" s="169" t="s">
        <v>592</v>
      </c>
      <c r="F560" s="170" t="s">
        <v>365</v>
      </c>
      <c r="G560" s="169"/>
      <c r="H560" s="176">
        <f>H561</f>
        <v>230</v>
      </c>
      <c r="I560" s="92"/>
      <c r="J560" s="26"/>
      <c r="K560" s="26"/>
    </row>
    <row r="561" spans="2:11" ht="93" customHeight="1" x14ac:dyDescent="0.2">
      <c r="B561" s="173">
        <f t="shared" si="10"/>
        <v>536</v>
      </c>
      <c r="C561" s="177" t="s">
        <v>63</v>
      </c>
      <c r="D561" s="189">
        <v>906</v>
      </c>
      <c r="E561" s="135" t="s">
        <v>592</v>
      </c>
      <c r="F561" s="178" t="s">
        <v>420</v>
      </c>
      <c r="G561" s="135"/>
      <c r="H561" s="179">
        <f>H564+H568</f>
        <v>230</v>
      </c>
      <c r="I561" s="92"/>
      <c r="J561" s="26"/>
      <c r="K561" s="26"/>
    </row>
    <row r="562" spans="2:11" ht="81.75" customHeight="1" x14ac:dyDescent="0.2">
      <c r="B562" s="173">
        <f t="shared" si="10"/>
        <v>537</v>
      </c>
      <c r="C562" s="177" t="s">
        <v>594</v>
      </c>
      <c r="D562" s="168">
        <v>906</v>
      </c>
      <c r="E562" s="169" t="s">
        <v>592</v>
      </c>
      <c r="F562" s="170" t="s">
        <v>605</v>
      </c>
      <c r="G562" s="169"/>
      <c r="H562" s="176">
        <f>H563</f>
        <v>0</v>
      </c>
      <c r="I562" s="92"/>
      <c r="J562" s="26"/>
      <c r="K562" s="26"/>
    </row>
    <row r="563" spans="2:11" ht="32.25" customHeight="1" x14ac:dyDescent="0.2">
      <c r="B563" s="173">
        <f t="shared" si="10"/>
        <v>538</v>
      </c>
      <c r="C563" s="177" t="s">
        <v>127</v>
      </c>
      <c r="D563" s="189">
        <v>906</v>
      </c>
      <c r="E563" s="135" t="s">
        <v>592</v>
      </c>
      <c r="F563" s="178" t="s">
        <v>605</v>
      </c>
      <c r="G563" s="135" t="s">
        <v>123</v>
      </c>
      <c r="H563" s="179">
        <v>0</v>
      </c>
      <c r="I563" s="92"/>
      <c r="J563" s="26"/>
      <c r="K563" s="26"/>
    </row>
    <row r="564" spans="2:11" ht="84" customHeight="1" x14ac:dyDescent="0.2">
      <c r="B564" s="173">
        <f t="shared" si="10"/>
        <v>539</v>
      </c>
      <c r="C564" s="177" t="s">
        <v>594</v>
      </c>
      <c r="D564" s="168">
        <v>906</v>
      </c>
      <c r="E564" s="169" t="s">
        <v>592</v>
      </c>
      <c r="F564" s="178" t="s">
        <v>713</v>
      </c>
      <c r="G564" s="135"/>
      <c r="H564" s="179">
        <f>H565</f>
        <v>69</v>
      </c>
      <c r="I564" s="92"/>
      <c r="J564" s="26"/>
      <c r="K564" s="26"/>
    </row>
    <row r="565" spans="2:11" ht="32.25" customHeight="1" x14ac:dyDescent="0.2">
      <c r="B565" s="173">
        <f t="shared" si="10"/>
        <v>540</v>
      </c>
      <c r="C565" s="177" t="s">
        <v>127</v>
      </c>
      <c r="D565" s="168">
        <v>906</v>
      </c>
      <c r="E565" s="169" t="s">
        <v>592</v>
      </c>
      <c r="F565" s="178" t="s">
        <v>713</v>
      </c>
      <c r="G565" s="135" t="s">
        <v>123</v>
      </c>
      <c r="H565" s="179">
        <v>69</v>
      </c>
      <c r="I565" s="92"/>
      <c r="J565" s="26"/>
      <c r="K565" s="26"/>
    </row>
    <row r="566" spans="2:11" ht="84.75" customHeight="1" x14ac:dyDescent="0.2">
      <c r="B566" s="173">
        <f t="shared" si="10"/>
        <v>541</v>
      </c>
      <c r="C566" s="218" t="s">
        <v>594</v>
      </c>
      <c r="D566" s="223">
        <v>906</v>
      </c>
      <c r="E566" s="135" t="s">
        <v>592</v>
      </c>
      <c r="F566" s="178" t="s">
        <v>705</v>
      </c>
      <c r="G566" s="135"/>
      <c r="H566" s="179">
        <f>H567</f>
        <v>0</v>
      </c>
      <c r="I566" s="92"/>
      <c r="J566" s="26"/>
      <c r="K566" s="26"/>
    </row>
    <row r="567" spans="2:11" ht="32.25" customHeight="1" x14ac:dyDescent="0.2">
      <c r="B567" s="173">
        <f t="shared" si="10"/>
        <v>542</v>
      </c>
      <c r="C567" s="218" t="s">
        <v>127</v>
      </c>
      <c r="D567" s="189">
        <v>906</v>
      </c>
      <c r="E567" s="135" t="s">
        <v>592</v>
      </c>
      <c r="F567" s="178" t="s">
        <v>705</v>
      </c>
      <c r="G567" s="135" t="s">
        <v>123</v>
      </c>
      <c r="H567" s="179">
        <v>0</v>
      </c>
      <c r="I567" s="92"/>
      <c r="J567" s="26"/>
      <c r="K567" s="26"/>
    </row>
    <row r="568" spans="2:11" ht="32.25" customHeight="1" x14ac:dyDescent="0.2">
      <c r="B568" s="173">
        <f t="shared" si="10"/>
        <v>543</v>
      </c>
      <c r="C568" s="218" t="s">
        <v>594</v>
      </c>
      <c r="D568" s="189">
        <v>906</v>
      </c>
      <c r="E568" s="135" t="s">
        <v>592</v>
      </c>
      <c r="F568" s="178" t="s">
        <v>714</v>
      </c>
      <c r="G568" s="136"/>
      <c r="H568" s="176">
        <f>H569</f>
        <v>161</v>
      </c>
      <c r="I568" s="92"/>
      <c r="J568" s="26"/>
      <c r="K568" s="26"/>
    </row>
    <row r="569" spans="2:11" ht="32.25" customHeight="1" thickBot="1" x14ac:dyDescent="0.25">
      <c r="B569" s="180">
        <f t="shared" si="10"/>
        <v>544</v>
      </c>
      <c r="C569" s="219" t="s">
        <v>127</v>
      </c>
      <c r="D569" s="189">
        <v>906</v>
      </c>
      <c r="E569" s="135" t="s">
        <v>592</v>
      </c>
      <c r="F569" s="178" t="s">
        <v>714</v>
      </c>
      <c r="G569" s="352" t="s">
        <v>123</v>
      </c>
      <c r="H569" s="198">
        <v>161</v>
      </c>
      <c r="I569" s="92"/>
      <c r="J569" s="26"/>
      <c r="K569" s="26"/>
    </row>
    <row r="570" spans="2:11" ht="30.75" customHeight="1" thickBot="1" x14ac:dyDescent="0.25">
      <c r="B570" s="156">
        <f t="shared" si="10"/>
        <v>545</v>
      </c>
      <c r="C570" s="157" t="s">
        <v>467</v>
      </c>
      <c r="D570" s="160">
        <v>912</v>
      </c>
      <c r="E570" s="160"/>
      <c r="F570" s="262"/>
      <c r="G570" s="279"/>
      <c r="H570" s="161">
        <f>H571+H579</f>
        <v>7048.6</v>
      </c>
      <c r="I570" s="92"/>
      <c r="J570" s="26"/>
      <c r="K570" s="26"/>
    </row>
    <row r="571" spans="2:11" ht="30" customHeight="1" thickBot="1" x14ac:dyDescent="0.25">
      <c r="B571" s="156">
        <f t="shared" si="10"/>
        <v>546</v>
      </c>
      <c r="C571" s="157" t="s">
        <v>289</v>
      </c>
      <c r="D571" s="160">
        <v>912</v>
      </c>
      <c r="E571" s="162" t="s">
        <v>288</v>
      </c>
      <c r="F571" s="262"/>
      <c r="G571" s="160"/>
      <c r="H571" s="161">
        <f>H572</f>
        <v>5521</v>
      </c>
      <c r="I571" s="92"/>
      <c r="J571" s="26"/>
      <c r="K571" s="26"/>
    </row>
    <row r="572" spans="2:11" ht="96" customHeight="1" thickBot="1" x14ac:dyDescent="0.25">
      <c r="B572" s="166">
        <f t="shared" si="10"/>
        <v>547</v>
      </c>
      <c r="C572" s="258" t="s">
        <v>588</v>
      </c>
      <c r="D572" s="280">
        <v>912</v>
      </c>
      <c r="E572" s="255" t="s">
        <v>263</v>
      </c>
      <c r="F572" s="281"/>
      <c r="G572" s="255"/>
      <c r="H572" s="259">
        <f>H573</f>
        <v>5521</v>
      </c>
      <c r="I572" s="92"/>
      <c r="J572" s="26"/>
      <c r="K572" s="26"/>
    </row>
    <row r="573" spans="2:11" ht="33.75" customHeight="1" x14ac:dyDescent="0.2">
      <c r="B573" s="166">
        <f t="shared" si="10"/>
        <v>548</v>
      </c>
      <c r="C573" s="199" t="s">
        <v>687</v>
      </c>
      <c r="D573" s="168">
        <v>912</v>
      </c>
      <c r="E573" s="169" t="s">
        <v>263</v>
      </c>
      <c r="F573" s="170" t="s">
        <v>66</v>
      </c>
      <c r="G573" s="175"/>
      <c r="H573" s="176">
        <f>H574+H577</f>
        <v>5521</v>
      </c>
      <c r="I573" s="92"/>
      <c r="J573" s="26"/>
      <c r="K573" s="26"/>
    </row>
    <row r="574" spans="2:11" ht="62.25" customHeight="1" x14ac:dyDescent="0.2">
      <c r="B574" s="173">
        <f t="shared" si="10"/>
        <v>549</v>
      </c>
      <c r="C574" s="174" t="s">
        <v>185</v>
      </c>
      <c r="D574" s="189">
        <v>912</v>
      </c>
      <c r="E574" s="135" t="s">
        <v>263</v>
      </c>
      <c r="F574" s="135" t="s">
        <v>167</v>
      </c>
      <c r="G574" s="135"/>
      <c r="H574" s="179">
        <f>H575+H576</f>
        <v>2823.8</v>
      </c>
      <c r="I574" s="92"/>
      <c r="J574" s="26"/>
      <c r="K574" s="26"/>
    </row>
    <row r="575" spans="2:11" ht="49.5" customHeight="1" x14ac:dyDescent="0.2">
      <c r="B575" s="173">
        <f t="shared" si="10"/>
        <v>550</v>
      </c>
      <c r="C575" s="177" t="s">
        <v>184</v>
      </c>
      <c r="D575" s="189">
        <v>912</v>
      </c>
      <c r="E575" s="135" t="s">
        <v>263</v>
      </c>
      <c r="F575" s="135" t="s">
        <v>167</v>
      </c>
      <c r="G575" s="135" t="s">
        <v>183</v>
      </c>
      <c r="H575" s="179">
        <v>1641.2</v>
      </c>
      <c r="I575" s="92"/>
      <c r="J575" s="26"/>
      <c r="K575" s="26"/>
    </row>
    <row r="576" spans="2:11" ht="63" customHeight="1" x14ac:dyDescent="0.2">
      <c r="B576" s="173">
        <f t="shared" si="10"/>
        <v>551</v>
      </c>
      <c r="C576" s="177" t="s">
        <v>187</v>
      </c>
      <c r="D576" s="189">
        <v>912</v>
      </c>
      <c r="E576" s="135" t="s">
        <v>263</v>
      </c>
      <c r="F576" s="135" t="s">
        <v>167</v>
      </c>
      <c r="G576" s="135" t="s">
        <v>186</v>
      </c>
      <c r="H576" s="179">
        <v>1182.5999999999999</v>
      </c>
      <c r="I576" s="95"/>
      <c r="J576" s="26"/>
      <c r="K576" s="26"/>
    </row>
    <row r="577" spans="2:11" ht="30.75" customHeight="1" x14ac:dyDescent="0.2">
      <c r="B577" s="173">
        <f t="shared" si="10"/>
        <v>552</v>
      </c>
      <c r="C577" s="199" t="s">
        <v>509</v>
      </c>
      <c r="D577" s="223">
        <v>912</v>
      </c>
      <c r="E577" s="135" t="s">
        <v>263</v>
      </c>
      <c r="F577" s="135" t="s">
        <v>510</v>
      </c>
      <c r="G577" s="169"/>
      <c r="H577" s="176">
        <f>H578</f>
        <v>2697.2</v>
      </c>
      <c r="I577" s="95"/>
      <c r="J577" s="26"/>
      <c r="K577" s="26"/>
    </row>
    <row r="578" spans="2:11" ht="48.75" customHeight="1" thickBot="1" x14ac:dyDescent="0.25">
      <c r="B578" s="180">
        <f t="shared" si="10"/>
        <v>553</v>
      </c>
      <c r="C578" s="195" t="s">
        <v>184</v>
      </c>
      <c r="D578" s="250">
        <v>912</v>
      </c>
      <c r="E578" s="183" t="s">
        <v>263</v>
      </c>
      <c r="F578" s="183" t="s">
        <v>510</v>
      </c>
      <c r="G578" s="196" t="s">
        <v>183</v>
      </c>
      <c r="H578" s="198">
        <v>2697.2</v>
      </c>
      <c r="I578" s="95"/>
      <c r="J578" s="26"/>
      <c r="K578" s="26"/>
    </row>
    <row r="579" spans="2:11" ht="17.25" customHeight="1" thickBot="1" x14ac:dyDescent="0.25">
      <c r="B579" s="156">
        <f t="shared" si="10"/>
        <v>554</v>
      </c>
      <c r="C579" s="157" t="s">
        <v>302</v>
      </c>
      <c r="D579" s="160">
        <v>912</v>
      </c>
      <c r="E579" s="162" t="s">
        <v>137</v>
      </c>
      <c r="F579" s="282"/>
      <c r="G579" s="162"/>
      <c r="H579" s="161">
        <f>H580</f>
        <v>1527.6</v>
      </c>
      <c r="I579" s="92"/>
      <c r="J579" s="26"/>
      <c r="K579" s="26"/>
    </row>
    <row r="580" spans="2:11" ht="16.5" customHeight="1" thickBot="1" x14ac:dyDescent="0.25">
      <c r="B580" s="156">
        <f t="shared" si="10"/>
        <v>555</v>
      </c>
      <c r="C580" s="163" t="s">
        <v>275</v>
      </c>
      <c r="D580" s="164">
        <v>912</v>
      </c>
      <c r="E580" s="165">
        <v>1001</v>
      </c>
      <c r="F580" s="165"/>
      <c r="G580" s="165"/>
      <c r="H580" s="187">
        <f>H581</f>
        <v>1527.6</v>
      </c>
      <c r="I580" s="92"/>
      <c r="J580" s="26"/>
      <c r="K580" s="26"/>
    </row>
    <row r="581" spans="2:11" ht="29.25" customHeight="1" x14ac:dyDescent="0.2">
      <c r="B581" s="166">
        <f t="shared" si="10"/>
        <v>556</v>
      </c>
      <c r="C581" s="199" t="s">
        <v>687</v>
      </c>
      <c r="D581" s="283">
        <v>912</v>
      </c>
      <c r="E581" s="169" t="s">
        <v>282</v>
      </c>
      <c r="F581" s="284" t="s">
        <v>66</v>
      </c>
      <c r="G581" s="175"/>
      <c r="H581" s="176">
        <f>H582</f>
        <v>1527.6</v>
      </c>
      <c r="I581" s="92"/>
      <c r="J581" s="26"/>
      <c r="K581" s="26"/>
    </row>
    <row r="582" spans="2:11" ht="77.25" customHeight="1" x14ac:dyDescent="0.2">
      <c r="B582" s="173">
        <f t="shared" si="10"/>
        <v>557</v>
      </c>
      <c r="C582" s="174" t="s">
        <v>155</v>
      </c>
      <c r="D582" s="182">
        <v>912</v>
      </c>
      <c r="E582" s="169">
        <v>1001</v>
      </c>
      <c r="F582" s="285" t="s">
        <v>190</v>
      </c>
      <c r="G582" s="169"/>
      <c r="H582" s="176">
        <f>H583</f>
        <v>1527.6</v>
      </c>
      <c r="I582" s="92"/>
      <c r="J582" s="26"/>
      <c r="K582" s="26"/>
    </row>
    <row r="583" spans="2:11" ht="46.5" customHeight="1" thickBot="1" x14ac:dyDescent="0.25">
      <c r="B583" s="180">
        <f t="shared" si="10"/>
        <v>558</v>
      </c>
      <c r="C583" s="249" t="s">
        <v>243</v>
      </c>
      <c r="D583" s="191">
        <v>912</v>
      </c>
      <c r="E583" s="196">
        <v>1001</v>
      </c>
      <c r="F583" s="200" t="s">
        <v>190</v>
      </c>
      <c r="G583" s="196" t="s">
        <v>470</v>
      </c>
      <c r="H583" s="198">
        <v>1527.6</v>
      </c>
      <c r="I583" s="95"/>
      <c r="J583" s="26"/>
      <c r="K583" s="26"/>
    </row>
    <row r="584" spans="2:11" ht="16.5" customHeight="1" thickBot="1" x14ac:dyDescent="0.25">
      <c r="B584" s="156">
        <f t="shared" si="10"/>
        <v>559</v>
      </c>
      <c r="C584" s="157" t="s">
        <v>465</v>
      </c>
      <c r="D584" s="160">
        <v>913</v>
      </c>
      <c r="E584" s="160"/>
      <c r="F584" s="213"/>
      <c r="G584" s="162"/>
      <c r="H584" s="161">
        <f>H585+H593</f>
        <v>3485.3</v>
      </c>
      <c r="I584" s="92"/>
      <c r="J584" s="26"/>
      <c r="K584" s="26"/>
    </row>
    <row r="585" spans="2:11" ht="30.75" customHeight="1" thickBot="1" x14ac:dyDescent="0.25">
      <c r="B585" s="156">
        <f t="shared" si="10"/>
        <v>560</v>
      </c>
      <c r="C585" s="157" t="s">
        <v>289</v>
      </c>
      <c r="D585" s="160">
        <v>913</v>
      </c>
      <c r="E585" s="162" t="s">
        <v>288</v>
      </c>
      <c r="F585" s="213"/>
      <c r="G585" s="162"/>
      <c r="H585" s="161">
        <f>H586</f>
        <v>3388.9</v>
      </c>
      <c r="I585" s="92"/>
      <c r="J585" s="26"/>
      <c r="K585" s="26"/>
    </row>
    <row r="586" spans="2:11" ht="94.5" customHeight="1" thickBot="1" x14ac:dyDescent="0.25">
      <c r="B586" s="156">
        <f t="shared" si="10"/>
        <v>561</v>
      </c>
      <c r="C586" s="163" t="s">
        <v>128</v>
      </c>
      <c r="D586" s="164">
        <v>913</v>
      </c>
      <c r="E586" s="165" t="s">
        <v>497</v>
      </c>
      <c r="F586" s="162"/>
      <c r="G586" s="165"/>
      <c r="H586" s="187">
        <f>H587</f>
        <v>3388.9</v>
      </c>
      <c r="I586" s="92"/>
      <c r="J586" s="26"/>
      <c r="K586" s="26"/>
    </row>
    <row r="587" spans="2:11" ht="33" customHeight="1" x14ac:dyDescent="0.2">
      <c r="B587" s="166">
        <f t="shared" si="10"/>
        <v>562</v>
      </c>
      <c r="C587" s="199" t="s">
        <v>687</v>
      </c>
      <c r="D587" s="168">
        <v>913</v>
      </c>
      <c r="E587" s="169" t="s">
        <v>497</v>
      </c>
      <c r="F587" s="170" t="s">
        <v>66</v>
      </c>
      <c r="G587" s="175"/>
      <c r="H587" s="176">
        <f>H588+H591</f>
        <v>3388.9</v>
      </c>
      <c r="I587" s="92"/>
      <c r="J587" s="26"/>
      <c r="K587" s="26"/>
    </row>
    <row r="588" spans="2:11" ht="65.25" customHeight="1" x14ac:dyDescent="0.2">
      <c r="B588" s="173">
        <f t="shared" si="10"/>
        <v>563</v>
      </c>
      <c r="C588" s="174" t="s">
        <v>185</v>
      </c>
      <c r="D588" s="189">
        <v>913</v>
      </c>
      <c r="E588" s="135" t="s">
        <v>497</v>
      </c>
      <c r="F588" s="135" t="s">
        <v>167</v>
      </c>
      <c r="G588" s="135"/>
      <c r="H588" s="179">
        <f>H589+H590</f>
        <v>1999.5</v>
      </c>
      <c r="I588" s="92"/>
      <c r="J588" s="26"/>
      <c r="K588" s="26"/>
    </row>
    <row r="589" spans="2:11" ht="46.5" customHeight="1" x14ac:dyDescent="0.2">
      <c r="B589" s="173">
        <f t="shared" si="10"/>
        <v>564</v>
      </c>
      <c r="C589" s="177" t="s">
        <v>184</v>
      </c>
      <c r="D589" s="189">
        <v>913</v>
      </c>
      <c r="E589" s="135" t="s">
        <v>497</v>
      </c>
      <c r="F589" s="135" t="s">
        <v>167</v>
      </c>
      <c r="G589" s="135" t="s">
        <v>183</v>
      </c>
      <c r="H589" s="179">
        <v>1648.1</v>
      </c>
      <c r="I589" s="92"/>
      <c r="J589" s="26"/>
      <c r="K589" s="26"/>
    </row>
    <row r="590" spans="2:11" ht="62.25" customHeight="1" x14ac:dyDescent="0.2">
      <c r="B590" s="173">
        <f t="shared" si="10"/>
        <v>565</v>
      </c>
      <c r="C590" s="177" t="s">
        <v>187</v>
      </c>
      <c r="D590" s="189">
        <v>913</v>
      </c>
      <c r="E590" s="135" t="s">
        <v>497</v>
      </c>
      <c r="F590" s="135" t="s">
        <v>167</v>
      </c>
      <c r="G590" s="135" t="s">
        <v>186</v>
      </c>
      <c r="H590" s="179">
        <v>351.4</v>
      </c>
      <c r="I590" s="92"/>
      <c r="J590" s="26"/>
      <c r="K590" s="26"/>
    </row>
    <row r="591" spans="2:11" ht="61.5" customHeight="1" x14ac:dyDescent="0.2">
      <c r="B591" s="173">
        <f t="shared" si="10"/>
        <v>566</v>
      </c>
      <c r="C591" s="177" t="s">
        <v>498</v>
      </c>
      <c r="D591" s="189">
        <v>913</v>
      </c>
      <c r="E591" s="135" t="s">
        <v>497</v>
      </c>
      <c r="F591" s="135" t="s">
        <v>249</v>
      </c>
      <c r="G591" s="135"/>
      <c r="H591" s="179">
        <f>H592</f>
        <v>1389.4</v>
      </c>
      <c r="I591" s="92"/>
      <c r="J591" s="26"/>
      <c r="K591" s="26"/>
    </row>
    <row r="592" spans="2:11" ht="47.25" customHeight="1" thickBot="1" x14ac:dyDescent="0.25">
      <c r="B592" s="180">
        <f t="shared" si="10"/>
        <v>567</v>
      </c>
      <c r="C592" s="181" t="s">
        <v>184</v>
      </c>
      <c r="D592" s="191">
        <v>913</v>
      </c>
      <c r="E592" s="183" t="s">
        <v>497</v>
      </c>
      <c r="F592" s="183" t="s">
        <v>249</v>
      </c>
      <c r="G592" s="183" t="s">
        <v>183</v>
      </c>
      <c r="H592" s="185">
        <v>1389.4</v>
      </c>
      <c r="I592" s="92"/>
      <c r="J592" s="26"/>
      <c r="K592" s="26"/>
    </row>
    <row r="593" spans="2:11" ht="16.5" customHeight="1" thickBot="1" x14ac:dyDescent="0.25">
      <c r="B593" s="156">
        <f t="shared" si="10"/>
        <v>568</v>
      </c>
      <c r="C593" s="157" t="s">
        <v>302</v>
      </c>
      <c r="D593" s="160">
        <v>913</v>
      </c>
      <c r="E593" s="162" t="s">
        <v>137</v>
      </c>
      <c r="F593" s="221"/>
      <c r="G593" s="162"/>
      <c r="H593" s="286">
        <f>H594</f>
        <v>96.4</v>
      </c>
      <c r="I593" s="92"/>
      <c r="J593" s="26"/>
      <c r="K593" s="26"/>
    </row>
    <row r="594" spans="2:11" ht="15.75" customHeight="1" thickBot="1" x14ac:dyDescent="0.25">
      <c r="B594" s="156">
        <f t="shared" si="10"/>
        <v>569</v>
      </c>
      <c r="C594" s="163" t="s">
        <v>275</v>
      </c>
      <c r="D594" s="164">
        <v>913</v>
      </c>
      <c r="E594" s="165">
        <v>1001</v>
      </c>
      <c r="F594" s="165"/>
      <c r="G594" s="165"/>
      <c r="H594" s="287">
        <f>H596</f>
        <v>96.4</v>
      </c>
      <c r="I594" s="92"/>
      <c r="J594" s="26"/>
      <c r="K594" s="26"/>
    </row>
    <row r="595" spans="2:11" ht="31.5" customHeight="1" x14ac:dyDescent="0.2">
      <c r="B595" s="166">
        <f t="shared" si="10"/>
        <v>570</v>
      </c>
      <c r="C595" s="199" t="s">
        <v>687</v>
      </c>
      <c r="D595" s="168">
        <v>913</v>
      </c>
      <c r="E595" s="169" t="s">
        <v>282</v>
      </c>
      <c r="F595" s="170" t="s">
        <v>66</v>
      </c>
      <c r="G595" s="175"/>
      <c r="H595" s="288">
        <f>H596</f>
        <v>96.4</v>
      </c>
      <c r="I595" s="92"/>
      <c r="J595" s="26"/>
      <c r="K595" s="26"/>
    </row>
    <row r="596" spans="2:11" ht="78" customHeight="1" x14ac:dyDescent="0.2">
      <c r="B596" s="173">
        <f t="shared" si="10"/>
        <v>571</v>
      </c>
      <c r="C596" s="174" t="s">
        <v>155</v>
      </c>
      <c r="D596" s="168">
        <v>913</v>
      </c>
      <c r="E596" s="169" t="s">
        <v>282</v>
      </c>
      <c r="F596" s="285" t="s">
        <v>190</v>
      </c>
      <c r="G596" s="169"/>
      <c r="H596" s="176">
        <f>H597</f>
        <v>96.4</v>
      </c>
      <c r="I596" s="92"/>
      <c r="J596" s="26"/>
      <c r="K596" s="26"/>
    </row>
    <row r="597" spans="2:11" ht="51" customHeight="1" thickBot="1" x14ac:dyDescent="0.25">
      <c r="B597" s="180">
        <f t="shared" si="10"/>
        <v>572</v>
      </c>
      <c r="C597" s="249" t="s">
        <v>243</v>
      </c>
      <c r="D597" s="191">
        <v>913</v>
      </c>
      <c r="E597" s="196" t="s">
        <v>282</v>
      </c>
      <c r="F597" s="200" t="s">
        <v>190</v>
      </c>
      <c r="G597" s="183" t="s">
        <v>470</v>
      </c>
      <c r="H597" s="185">
        <v>96.4</v>
      </c>
      <c r="I597" s="92"/>
      <c r="J597" s="26"/>
      <c r="K597" s="26"/>
    </row>
    <row r="598" spans="2:11" ht="62.25" customHeight="1" thickBot="1" x14ac:dyDescent="0.25">
      <c r="B598" s="156">
        <f t="shared" si="10"/>
        <v>573</v>
      </c>
      <c r="C598" s="157" t="s">
        <v>466</v>
      </c>
      <c r="D598" s="160">
        <v>919</v>
      </c>
      <c r="E598" s="201"/>
      <c r="F598" s="213"/>
      <c r="G598" s="213"/>
      <c r="H598" s="161">
        <f>H599+H609</f>
        <v>15177.199999999999</v>
      </c>
      <c r="I598" s="92"/>
      <c r="J598" s="26"/>
      <c r="K598" s="26"/>
    </row>
    <row r="599" spans="2:11" ht="28.5" customHeight="1" thickBot="1" x14ac:dyDescent="0.25">
      <c r="B599" s="156">
        <f t="shared" si="10"/>
        <v>574</v>
      </c>
      <c r="C599" s="157" t="s">
        <v>289</v>
      </c>
      <c r="D599" s="160">
        <v>919</v>
      </c>
      <c r="E599" s="162" t="s">
        <v>288</v>
      </c>
      <c r="F599" s="213"/>
      <c r="G599" s="213"/>
      <c r="H599" s="161">
        <f>H600+H605</f>
        <v>14330.699999999999</v>
      </c>
      <c r="I599" s="92"/>
      <c r="J599" s="26"/>
      <c r="K599" s="26"/>
    </row>
    <row r="600" spans="2:11" ht="92.25" customHeight="1" thickBot="1" x14ac:dyDescent="0.25">
      <c r="B600" s="156">
        <f t="shared" si="10"/>
        <v>575</v>
      </c>
      <c r="C600" s="163" t="s">
        <v>128</v>
      </c>
      <c r="D600" s="164">
        <v>919</v>
      </c>
      <c r="E600" s="165" t="s">
        <v>497</v>
      </c>
      <c r="F600" s="213"/>
      <c r="G600" s="162"/>
      <c r="H600" s="187">
        <f>H601</f>
        <v>14031.3</v>
      </c>
      <c r="I600" s="92"/>
      <c r="J600" s="26"/>
      <c r="K600" s="26"/>
    </row>
    <row r="601" spans="2:11" ht="61.5" customHeight="1" x14ac:dyDescent="0.2">
      <c r="B601" s="166">
        <f t="shared" si="10"/>
        <v>576</v>
      </c>
      <c r="C601" s="289" t="s">
        <v>620</v>
      </c>
      <c r="D601" s="168">
        <v>919</v>
      </c>
      <c r="E601" s="169" t="s">
        <v>497</v>
      </c>
      <c r="F601" s="169" t="s">
        <v>619</v>
      </c>
      <c r="G601" s="276"/>
      <c r="H601" s="176">
        <f>H602</f>
        <v>14031.3</v>
      </c>
      <c r="I601" s="92"/>
      <c r="J601" s="26"/>
      <c r="K601" s="26"/>
    </row>
    <row r="602" spans="2:11" ht="64.5" customHeight="1" x14ac:dyDescent="0.2">
      <c r="B602" s="173">
        <f t="shared" si="10"/>
        <v>577</v>
      </c>
      <c r="C602" s="174" t="s">
        <v>185</v>
      </c>
      <c r="D602" s="189">
        <v>919</v>
      </c>
      <c r="E602" s="135" t="s">
        <v>497</v>
      </c>
      <c r="F602" s="135" t="s">
        <v>623</v>
      </c>
      <c r="G602" s="224"/>
      <c r="H602" s="179">
        <f>H603+H604</f>
        <v>14031.3</v>
      </c>
      <c r="I602" s="92"/>
      <c r="J602" s="26"/>
      <c r="K602" s="26"/>
    </row>
    <row r="603" spans="2:11" ht="50.25" customHeight="1" x14ac:dyDescent="0.2">
      <c r="B603" s="173">
        <f t="shared" si="10"/>
        <v>578</v>
      </c>
      <c r="C603" s="290" t="s">
        <v>184</v>
      </c>
      <c r="D603" s="189">
        <v>919</v>
      </c>
      <c r="E603" s="135" t="s">
        <v>497</v>
      </c>
      <c r="F603" s="135" t="s">
        <v>623</v>
      </c>
      <c r="G603" s="135" t="s">
        <v>183</v>
      </c>
      <c r="H603" s="179">
        <v>12087</v>
      </c>
      <c r="I603" s="92"/>
      <c r="J603" s="26"/>
      <c r="K603" s="26"/>
    </row>
    <row r="604" spans="2:11" ht="63" customHeight="1" thickBot="1" x14ac:dyDescent="0.25">
      <c r="B604" s="180">
        <f t="shared" si="10"/>
        <v>579</v>
      </c>
      <c r="C604" s="291" t="s">
        <v>187</v>
      </c>
      <c r="D604" s="191">
        <v>919</v>
      </c>
      <c r="E604" s="183" t="s">
        <v>497</v>
      </c>
      <c r="F604" s="183" t="s">
        <v>623</v>
      </c>
      <c r="G604" s="183" t="s">
        <v>186</v>
      </c>
      <c r="H604" s="185">
        <v>1944.3</v>
      </c>
      <c r="I604" s="92"/>
      <c r="J604" s="26"/>
      <c r="K604" s="26"/>
    </row>
    <row r="605" spans="2:11" ht="30" customHeight="1" thickBot="1" x14ac:dyDescent="0.25">
      <c r="B605" s="156">
        <f t="shared" si="10"/>
        <v>580</v>
      </c>
      <c r="C605" s="163" t="s">
        <v>266</v>
      </c>
      <c r="D605" s="164">
        <v>919</v>
      </c>
      <c r="E605" s="165" t="s">
        <v>144</v>
      </c>
      <c r="F605" s="213"/>
      <c r="G605" s="213"/>
      <c r="H605" s="187">
        <f>H606</f>
        <v>299.39999999999998</v>
      </c>
      <c r="I605" s="92"/>
      <c r="J605" s="26"/>
      <c r="K605" s="26"/>
    </row>
    <row r="606" spans="2:11" ht="61.5" customHeight="1" x14ac:dyDescent="0.2">
      <c r="B606" s="166">
        <f t="shared" si="10"/>
        <v>581</v>
      </c>
      <c r="C606" s="289" t="s">
        <v>620</v>
      </c>
      <c r="D606" s="168">
        <v>919</v>
      </c>
      <c r="E606" s="169" t="s">
        <v>144</v>
      </c>
      <c r="F606" s="169" t="s">
        <v>619</v>
      </c>
      <c r="G606" s="169"/>
      <c r="H606" s="176">
        <f>H607</f>
        <v>299.39999999999998</v>
      </c>
      <c r="I606" s="92"/>
      <c r="J606" s="26"/>
      <c r="K606" s="26"/>
    </row>
    <row r="607" spans="2:11" ht="45.75" customHeight="1" x14ac:dyDescent="0.2">
      <c r="B607" s="173">
        <f t="shared" si="10"/>
        <v>582</v>
      </c>
      <c r="C607" s="232" t="s">
        <v>244</v>
      </c>
      <c r="D607" s="189">
        <v>919</v>
      </c>
      <c r="E607" s="135" t="s">
        <v>144</v>
      </c>
      <c r="F607" s="183" t="s">
        <v>622</v>
      </c>
      <c r="G607" s="135"/>
      <c r="H607" s="210">
        <f>H608</f>
        <v>299.39999999999998</v>
      </c>
      <c r="I607" s="92"/>
      <c r="J607" s="26"/>
      <c r="K607" s="26"/>
    </row>
    <row r="608" spans="2:11" ht="46.5" customHeight="1" thickBot="1" x14ac:dyDescent="0.25">
      <c r="B608" s="180">
        <f t="shared" si="10"/>
        <v>583</v>
      </c>
      <c r="C608" s="249" t="s">
        <v>243</v>
      </c>
      <c r="D608" s="182">
        <v>919</v>
      </c>
      <c r="E608" s="196" t="s">
        <v>144</v>
      </c>
      <c r="F608" s="183" t="s">
        <v>622</v>
      </c>
      <c r="G608" s="196" t="s">
        <v>470</v>
      </c>
      <c r="H608" s="292">
        <v>299.39999999999998</v>
      </c>
      <c r="I608" s="92"/>
      <c r="J608" s="26"/>
      <c r="K608" s="26"/>
    </row>
    <row r="609" spans="2:11" ht="16.5" customHeight="1" thickBot="1" x14ac:dyDescent="0.25">
      <c r="B609" s="156">
        <f t="shared" si="10"/>
        <v>584</v>
      </c>
      <c r="C609" s="157" t="s">
        <v>302</v>
      </c>
      <c r="D609" s="160">
        <v>919</v>
      </c>
      <c r="E609" s="162" t="s">
        <v>137</v>
      </c>
      <c r="F609" s="221"/>
      <c r="G609" s="162"/>
      <c r="H609" s="286">
        <f>H610</f>
        <v>846.5</v>
      </c>
      <c r="I609" s="92"/>
      <c r="J609" s="26"/>
      <c r="K609" s="26"/>
    </row>
    <row r="610" spans="2:11" ht="13.5" customHeight="1" thickBot="1" x14ac:dyDescent="0.25">
      <c r="B610" s="156">
        <f t="shared" si="10"/>
        <v>585</v>
      </c>
      <c r="C610" s="163" t="s">
        <v>275</v>
      </c>
      <c r="D610" s="164">
        <v>919</v>
      </c>
      <c r="E610" s="165">
        <v>1001</v>
      </c>
      <c r="F610" s="165"/>
      <c r="G610" s="165"/>
      <c r="H610" s="287">
        <f>H611</f>
        <v>846.5</v>
      </c>
      <c r="I610" s="92"/>
      <c r="J610" s="26"/>
      <c r="K610" s="26"/>
    </row>
    <row r="611" spans="2:11" ht="61.5" customHeight="1" x14ac:dyDescent="0.2">
      <c r="B611" s="166">
        <f t="shared" si="10"/>
        <v>586</v>
      </c>
      <c r="C611" s="293" t="s">
        <v>620</v>
      </c>
      <c r="D611" s="168">
        <v>919</v>
      </c>
      <c r="E611" s="196">
        <v>1001</v>
      </c>
      <c r="F611" s="169" t="s">
        <v>619</v>
      </c>
      <c r="G611" s="169"/>
      <c r="H611" s="288">
        <f>H612</f>
        <v>846.5</v>
      </c>
      <c r="I611" s="92"/>
      <c r="J611" s="26"/>
      <c r="K611" s="26"/>
    </row>
    <row r="612" spans="2:11" ht="75.75" customHeight="1" x14ac:dyDescent="0.2">
      <c r="B612" s="173">
        <f t="shared" si="10"/>
        <v>587</v>
      </c>
      <c r="C612" s="174" t="s">
        <v>155</v>
      </c>
      <c r="D612" s="189">
        <v>919</v>
      </c>
      <c r="E612" s="135">
        <v>1001</v>
      </c>
      <c r="F612" s="135" t="s">
        <v>621</v>
      </c>
      <c r="G612" s="135"/>
      <c r="H612" s="294">
        <f>H613</f>
        <v>846.5</v>
      </c>
      <c r="I612" s="92"/>
      <c r="J612" s="26"/>
      <c r="K612" s="26"/>
    </row>
    <row r="613" spans="2:11" ht="45.75" customHeight="1" thickBot="1" x14ac:dyDescent="0.25">
      <c r="B613" s="295">
        <f t="shared" ref="B613" si="11">B612+1</f>
        <v>588</v>
      </c>
      <c r="C613" s="296" t="s">
        <v>243</v>
      </c>
      <c r="D613" s="297">
        <v>919</v>
      </c>
      <c r="E613" s="298">
        <v>1001</v>
      </c>
      <c r="F613" s="299" t="s">
        <v>621</v>
      </c>
      <c r="G613" s="299" t="s">
        <v>470</v>
      </c>
      <c r="H613" s="353">
        <v>846.5</v>
      </c>
      <c r="I613" s="92"/>
      <c r="J613" s="26"/>
      <c r="K613" s="26"/>
    </row>
    <row r="614" spans="2:11" ht="26.25" customHeight="1" x14ac:dyDescent="0.2">
      <c r="B614" s="285"/>
      <c r="C614" s="300"/>
      <c r="D614" s="301"/>
      <c r="H614" s="303"/>
      <c r="I614" s="1"/>
      <c r="J614" s="1"/>
      <c r="K614" s="1"/>
    </row>
    <row r="615" spans="2:11" ht="18.75" customHeight="1" x14ac:dyDescent="0.25">
      <c r="B615" s="285"/>
      <c r="C615" s="300"/>
      <c r="D615" s="304"/>
      <c r="E615" s="140"/>
      <c r="F615" s="140"/>
      <c r="G615" s="140"/>
      <c r="H615" s="305"/>
      <c r="I615" s="1"/>
      <c r="J615" s="1"/>
      <c r="K615" s="1"/>
    </row>
    <row r="616" spans="2:11" ht="17.25" customHeight="1" x14ac:dyDescent="0.25">
      <c r="B616" s="285"/>
      <c r="C616" s="300"/>
      <c r="D616" s="304"/>
      <c r="E616" s="140"/>
      <c r="F616" s="140"/>
      <c r="G616" s="140"/>
      <c r="H616" s="305"/>
      <c r="I616" s="1"/>
      <c r="J616" s="1"/>
      <c r="K616" s="1"/>
    </row>
    <row r="617" spans="2:11" ht="17.25" customHeight="1" x14ac:dyDescent="0.25">
      <c r="B617" s="285"/>
      <c r="C617" s="300"/>
      <c r="D617" s="304"/>
      <c r="E617" s="140"/>
      <c r="F617" s="140"/>
      <c r="G617" s="140"/>
      <c r="H617" s="305"/>
      <c r="I617" s="1"/>
      <c r="J617" s="1"/>
      <c r="K617" s="1"/>
    </row>
    <row r="618" spans="2:11" ht="15.75" x14ac:dyDescent="0.25">
      <c r="B618" s="285"/>
      <c r="C618" s="306"/>
      <c r="E618" s="140"/>
      <c r="F618" s="140"/>
      <c r="G618" s="140"/>
      <c r="H618" s="305"/>
      <c r="I618" s="1"/>
      <c r="J618" s="1"/>
      <c r="K618" s="1"/>
    </row>
    <row r="619" spans="2:11" ht="15.75" x14ac:dyDescent="0.25">
      <c r="B619" s="285"/>
      <c r="C619" s="306"/>
      <c r="E619" s="140"/>
      <c r="F619" s="140"/>
      <c r="G619" s="140"/>
      <c r="H619" s="305"/>
      <c r="I619" s="1"/>
      <c r="J619" s="1"/>
      <c r="K619" s="1"/>
    </row>
    <row r="620" spans="2:11" ht="15.75" x14ac:dyDescent="0.25">
      <c r="B620" s="285"/>
      <c r="C620" s="306"/>
      <c r="E620" s="140"/>
      <c r="F620" s="140"/>
      <c r="G620" s="140"/>
      <c r="H620" s="140"/>
      <c r="I620" s="1"/>
      <c r="J620" s="1"/>
      <c r="K620" s="1"/>
    </row>
    <row r="621" spans="2:11" ht="33.75" customHeight="1" x14ac:dyDescent="0.2">
      <c r="B621" s="285"/>
      <c r="C621" s="307"/>
      <c r="I621" s="1"/>
      <c r="J621" s="1"/>
      <c r="K621" s="1"/>
    </row>
    <row r="622" spans="2:11" ht="15.75" x14ac:dyDescent="0.2">
      <c r="B622" s="285"/>
      <c r="C622" s="228"/>
      <c r="I622" s="1"/>
      <c r="J622" s="1"/>
      <c r="K622" s="1"/>
    </row>
    <row r="623" spans="2:11" ht="15.75" x14ac:dyDescent="0.2">
      <c r="B623" s="285"/>
      <c r="C623" s="228"/>
      <c r="I623" s="1"/>
      <c r="J623" s="1"/>
      <c r="K623" s="1"/>
    </row>
    <row r="624" spans="2:11" x14ac:dyDescent="0.2">
      <c r="C624" s="306"/>
    </row>
    <row r="625" spans="3:3" x14ac:dyDescent="0.2">
      <c r="C625" s="306"/>
    </row>
    <row r="626" spans="3:3" x14ac:dyDescent="0.2">
      <c r="C626" s="306"/>
    </row>
    <row r="627" spans="3:3" x14ac:dyDescent="0.2">
      <c r="C627" s="306"/>
    </row>
    <row r="628" spans="3:3" x14ac:dyDescent="0.2">
      <c r="C628" s="306"/>
    </row>
    <row r="629" spans="3:3" x14ac:dyDescent="0.2">
      <c r="C629" s="306"/>
    </row>
    <row r="630" spans="3:3" x14ac:dyDescent="0.2">
      <c r="C630" s="306"/>
    </row>
    <row r="631" spans="3:3" x14ac:dyDescent="0.2">
      <c r="C631" s="306"/>
    </row>
    <row r="632" spans="3:3" x14ac:dyDescent="0.2">
      <c r="C632" s="306"/>
    </row>
    <row r="633" spans="3:3" x14ac:dyDescent="0.2">
      <c r="C633" s="306"/>
    </row>
    <row r="634" spans="3:3" x14ac:dyDescent="0.2">
      <c r="C634" s="306"/>
    </row>
    <row r="635" spans="3:3" x14ac:dyDescent="0.2">
      <c r="C635" s="306"/>
    </row>
    <row r="636" spans="3:3" x14ac:dyDescent="0.2">
      <c r="C636" s="306"/>
    </row>
    <row r="637" spans="3:3" x14ac:dyDescent="0.2">
      <c r="C637" s="306"/>
    </row>
    <row r="638" spans="3:3" x14ac:dyDescent="0.2">
      <c r="C638" s="306"/>
    </row>
    <row r="639" spans="3:3" x14ac:dyDescent="0.2">
      <c r="C639" s="306"/>
    </row>
    <row r="640" spans="3:3" x14ac:dyDescent="0.2">
      <c r="C640" s="306"/>
    </row>
    <row r="641" spans="3:3" x14ac:dyDescent="0.2">
      <c r="C641" s="306"/>
    </row>
    <row r="642" spans="3:3" x14ac:dyDescent="0.2">
      <c r="C642" s="306"/>
    </row>
    <row r="643" spans="3:3" x14ac:dyDescent="0.2">
      <c r="C643" s="306"/>
    </row>
    <row r="644" spans="3:3" x14ac:dyDescent="0.2">
      <c r="C644" s="306"/>
    </row>
    <row r="645" spans="3:3" x14ac:dyDescent="0.2">
      <c r="C645" s="306"/>
    </row>
    <row r="646" spans="3:3" x14ac:dyDescent="0.2">
      <c r="C646" s="306"/>
    </row>
    <row r="647" spans="3:3" x14ac:dyDescent="0.2">
      <c r="C647" s="306"/>
    </row>
    <row r="648" spans="3:3" x14ac:dyDescent="0.2">
      <c r="C648" s="306"/>
    </row>
    <row r="649" spans="3:3" x14ac:dyDescent="0.2">
      <c r="C649" s="306"/>
    </row>
    <row r="650" spans="3:3" x14ac:dyDescent="0.2">
      <c r="C650" s="306"/>
    </row>
    <row r="651" spans="3:3" x14ac:dyDescent="0.2">
      <c r="C651" s="306"/>
    </row>
    <row r="652" spans="3:3" x14ac:dyDescent="0.2">
      <c r="C652" s="306"/>
    </row>
    <row r="653" spans="3:3" x14ac:dyDescent="0.2">
      <c r="C653" s="306"/>
    </row>
    <row r="654" spans="3:3" x14ac:dyDescent="0.2">
      <c r="C654" s="306"/>
    </row>
    <row r="655" spans="3:3" x14ac:dyDescent="0.2">
      <c r="C655" s="306"/>
    </row>
    <row r="656" spans="3:3" x14ac:dyDescent="0.2">
      <c r="C656" s="306"/>
    </row>
    <row r="657" spans="3:8" x14ac:dyDescent="0.2">
      <c r="C657" s="306"/>
    </row>
    <row r="658" spans="3:8" x14ac:dyDescent="0.2">
      <c r="C658" s="306"/>
    </row>
    <row r="659" spans="3:8" x14ac:dyDescent="0.2">
      <c r="C659" s="306"/>
      <c r="D659" s="304"/>
      <c r="E659" s="304"/>
      <c r="F659" s="304"/>
      <c r="G659" s="304"/>
      <c r="H659" s="304"/>
    </row>
    <row r="660" spans="3:8" x14ac:dyDescent="0.2">
      <c r="C660" s="306"/>
      <c r="D660" s="304"/>
      <c r="E660" s="304"/>
      <c r="F660" s="304"/>
      <c r="G660" s="304"/>
      <c r="H660" s="304"/>
    </row>
    <row r="661" spans="3:8" x14ac:dyDescent="0.2">
      <c r="C661" s="306"/>
      <c r="D661" s="304"/>
      <c r="E661" s="304"/>
      <c r="F661" s="304"/>
      <c r="G661" s="304"/>
      <c r="H661" s="304"/>
    </row>
    <row r="662" spans="3:8" x14ac:dyDescent="0.2">
      <c r="C662" s="306"/>
      <c r="D662" s="304"/>
      <c r="E662" s="304"/>
      <c r="F662" s="304"/>
      <c r="G662" s="304"/>
      <c r="H662" s="304"/>
    </row>
    <row r="663" spans="3:8" x14ac:dyDescent="0.2">
      <c r="C663" s="306"/>
      <c r="D663" s="304"/>
      <c r="E663" s="304"/>
      <c r="F663" s="304"/>
      <c r="G663" s="304"/>
      <c r="H663" s="304"/>
    </row>
    <row r="664" spans="3:8" x14ac:dyDescent="0.2">
      <c r="C664" s="306"/>
      <c r="D664" s="304"/>
      <c r="E664" s="304"/>
      <c r="F664" s="304"/>
      <c r="G664" s="304"/>
      <c r="H664" s="304"/>
    </row>
    <row r="665" spans="3:8" x14ac:dyDescent="0.2">
      <c r="C665" s="306"/>
      <c r="D665" s="304"/>
      <c r="E665" s="304"/>
      <c r="F665" s="304"/>
      <c r="G665" s="304"/>
      <c r="H665" s="304"/>
    </row>
    <row r="666" spans="3:8" x14ac:dyDescent="0.2">
      <c r="C666" s="306"/>
      <c r="D666" s="304"/>
      <c r="E666" s="304"/>
      <c r="F666" s="304"/>
      <c r="G666" s="304"/>
      <c r="H666" s="304"/>
    </row>
    <row r="667" spans="3:8" x14ac:dyDescent="0.2">
      <c r="C667" s="306"/>
      <c r="D667" s="304"/>
      <c r="E667" s="304"/>
      <c r="F667" s="304"/>
      <c r="G667" s="304"/>
      <c r="H667" s="304"/>
    </row>
    <row r="668" spans="3:8" x14ac:dyDescent="0.2">
      <c r="C668" s="306"/>
      <c r="D668" s="304"/>
      <c r="E668" s="304"/>
      <c r="F668" s="304"/>
      <c r="G668" s="304"/>
      <c r="H668" s="304"/>
    </row>
    <row r="669" spans="3:8" x14ac:dyDescent="0.2">
      <c r="C669" s="306"/>
      <c r="D669" s="304"/>
      <c r="E669" s="304"/>
      <c r="F669" s="304"/>
      <c r="G669" s="304"/>
      <c r="H669" s="304"/>
    </row>
    <row r="670" spans="3:8" x14ac:dyDescent="0.2">
      <c r="C670" s="306"/>
      <c r="D670" s="304"/>
      <c r="E670" s="304"/>
      <c r="F670" s="304"/>
      <c r="G670" s="304"/>
      <c r="H670" s="304"/>
    </row>
    <row r="671" spans="3:8" x14ac:dyDescent="0.2">
      <c r="C671" s="306"/>
      <c r="D671" s="304"/>
      <c r="E671" s="304"/>
      <c r="F671" s="304"/>
      <c r="G671" s="304"/>
      <c r="H671" s="304"/>
    </row>
    <row r="672" spans="3:8" x14ac:dyDescent="0.2">
      <c r="C672" s="306"/>
      <c r="D672" s="304"/>
      <c r="E672" s="304"/>
      <c r="F672" s="304"/>
      <c r="G672" s="304"/>
      <c r="H672" s="304"/>
    </row>
    <row r="673" spans="3:8" x14ac:dyDescent="0.2">
      <c r="C673" s="306"/>
      <c r="D673" s="304"/>
      <c r="E673" s="304"/>
      <c r="F673" s="304"/>
      <c r="G673" s="304"/>
      <c r="H673" s="304"/>
    </row>
    <row r="674" spans="3:8" x14ac:dyDescent="0.2">
      <c r="C674" s="306"/>
      <c r="D674" s="304"/>
      <c r="E674" s="304"/>
      <c r="F674" s="304"/>
      <c r="G674" s="304"/>
      <c r="H674" s="304"/>
    </row>
    <row r="675" spans="3:8" x14ac:dyDescent="0.2">
      <c r="C675" s="306"/>
      <c r="D675" s="304"/>
      <c r="E675" s="304"/>
      <c r="F675" s="304"/>
      <c r="G675" s="304"/>
      <c r="H675" s="304"/>
    </row>
    <row r="676" spans="3:8" x14ac:dyDescent="0.2">
      <c r="C676" s="306"/>
      <c r="D676" s="304"/>
      <c r="E676" s="304"/>
      <c r="F676" s="304"/>
      <c r="G676" s="304"/>
      <c r="H676" s="304"/>
    </row>
    <row r="677" spans="3:8" x14ac:dyDescent="0.2">
      <c r="C677" s="306"/>
      <c r="D677" s="304"/>
      <c r="E677" s="304"/>
      <c r="F677" s="304"/>
      <c r="G677" s="304"/>
      <c r="H677" s="304"/>
    </row>
    <row r="678" spans="3:8" x14ac:dyDescent="0.2">
      <c r="C678" s="306"/>
      <c r="D678" s="304"/>
      <c r="E678" s="304"/>
      <c r="F678" s="304"/>
      <c r="G678" s="304"/>
      <c r="H678" s="304"/>
    </row>
    <row r="679" spans="3:8" x14ac:dyDescent="0.2">
      <c r="C679" s="306"/>
      <c r="D679" s="304"/>
      <c r="E679" s="304"/>
      <c r="F679" s="304"/>
      <c r="G679" s="304"/>
      <c r="H679" s="304"/>
    </row>
    <row r="680" spans="3:8" x14ac:dyDescent="0.2">
      <c r="C680" s="306"/>
      <c r="D680" s="304"/>
      <c r="E680" s="304"/>
      <c r="F680" s="304"/>
      <c r="G680" s="304"/>
      <c r="H680" s="304"/>
    </row>
    <row r="681" spans="3:8" x14ac:dyDescent="0.2">
      <c r="C681" s="306"/>
      <c r="D681" s="304"/>
      <c r="E681" s="304"/>
      <c r="F681" s="304"/>
      <c r="G681" s="304"/>
      <c r="H681" s="304"/>
    </row>
    <row r="682" spans="3:8" x14ac:dyDescent="0.2">
      <c r="C682" s="306"/>
      <c r="D682" s="304"/>
      <c r="E682" s="304"/>
      <c r="F682" s="304"/>
      <c r="G682" s="304"/>
      <c r="H682" s="304"/>
    </row>
    <row r="683" spans="3:8" x14ac:dyDescent="0.2">
      <c r="C683" s="306"/>
      <c r="D683" s="304"/>
      <c r="E683" s="304"/>
      <c r="F683" s="304"/>
      <c r="G683" s="304"/>
      <c r="H683" s="304"/>
    </row>
    <row r="684" spans="3:8" x14ac:dyDescent="0.2">
      <c r="C684" s="306"/>
      <c r="D684" s="304"/>
      <c r="E684" s="304"/>
      <c r="F684" s="304"/>
      <c r="G684" s="304"/>
      <c r="H684" s="304"/>
    </row>
    <row r="685" spans="3:8" x14ac:dyDescent="0.2">
      <c r="C685" s="306"/>
      <c r="D685" s="304"/>
      <c r="E685" s="304"/>
      <c r="F685" s="304"/>
      <c r="G685" s="304"/>
      <c r="H685" s="304"/>
    </row>
    <row r="686" spans="3:8" x14ac:dyDescent="0.2">
      <c r="C686" s="306"/>
      <c r="D686" s="304"/>
      <c r="E686" s="304"/>
      <c r="F686" s="304"/>
      <c r="G686" s="304"/>
      <c r="H686" s="304"/>
    </row>
    <row r="687" spans="3:8" x14ac:dyDescent="0.2">
      <c r="C687" s="306"/>
      <c r="D687" s="304"/>
      <c r="E687" s="304"/>
      <c r="F687" s="304"/>
      <c r="G687" s="304"/>
      <c r="H687" s="304"/>
    </row>
    <row r="688" spans="3:8" x14ac:dyDescent="0.2">
      <c r="C688" s="306"/>
      <c r="D688" s="304"/>
      <c r="E688" s="304"/>
      <c r="F688" s="304"/>
      <c r="G688" s="304"/>
      <c r="H688" s="304"/>
    </row>
    <row r="689" spans="3:8" x14ac:dyDescent="0.2">
      <c r="C689" s="306"/>
      <c r="D689" s="304"/>
      <c r="E689" s="304"/>
      <c r="F689" s="304"/>
      <c r="G689" s="304"/>
      <c r="H689" s="304"/>
    </row>
    <row r="690" spans="3:8" x14ac:dyDescent="0.2">
      <c r="C690" s="306"/>
      <c r="D690" s="304"/>
      <c r="E690" s="304"/>
      <c r="F690" s="304"/>
      <c r="G690" s="304"/>
      <c r="H690" s="304"/>
    </row>
    <row r="691" spans="3:8" x14ac:dyDescent="0.2">
      <c r="C691" s="306"/>
      <c r="D691" s="304"/>
      <c r="E691" s="304"/>
      <c r="F691" s="304"/>
      <c r="G691" s="304"/>
      <c r="H691" s="304"/>
    </row>
    <row r="692" spans="3:8" x14ac:dyDescent="0.2">
      <c r="C692" s="306"/>
      <c r="D692" s="304"/>
      <c r="E692" s="304"/>
      <c r="F692" s="304"/>
      <c r="G692" s="304"/>
      <c r="H692" s="304"/>
    </row>
    <row r="693" spans="3:8" x14ac:dyDescent="0.2">
      <c r="C693" s="306"/>
      <c r="D693" s="304"/>
      <c r="E693" s="304"/>
      <c r="F693" s="304"/>
      <c r="G693" s="304"/>
      <c r="H693" s="304"/>
    </row>
    <row r="694" spans="3:8" x14ac:dyDescent="0.2">
      <c r="C694" s="306"/>
      <c r="D694" s="304"/>
      <c r="E694" s="304"/>
      <c r="F694" s="304"/>
      <c r="G694" s="304"/>
      <c r="H694" s="304"/>
    </row>
    <row r="695" spans="3:8" x14ac:dyDescent="0.2">
      <c r="C695" s="306"/>
      <c r="D695" s="304"/>
      <c r="E695" s="304"/>
      <c r="F695" s="304"/>
      <c r="G695" s="304"/>
      <c r="H695" s="304"/>
    </row>
    <row r="696" spans="3:8" x14ac:dyDescent="0.2">
      <c r="C696" s="306"/>
      <c r="D696" s="304"/>
      <c r="E696" s="304"/>
      <c r="F696" s="304"/>
      <c r="G696" s="304"/>
      <c r="H696" s="304"/>
    </row>
    <row r="697" spans="3:8" x14ac:dyDescent="0.2">
      <c r="C697" s="306"/>
      <c r="D697" s="304"/>
      <c r="E697" s="304"/>
      <c r="F697" s="304"/>
      <c r="G697" s="304"/>
      <c r="H697" s="304"/>
    </row>
    <row r="698" spans="3:8" x14ac:dyDescent="0.2">
      <c r="C698" s="306"/>
      <c r="D698" s="304"/>
      <c r="E698" s="304"/>
      <c r="F698" s="304"/>
      <c r="G698" s="304"/>
      <c r="H698" s="304"/>
    </row>
    <row r="699" spans="3:8" x14ac:dyDescent="0.2">
      <c r="C699" s="306"/>
      <c r="D699" s="304"/>
      <c r="E699" s="304"/>
      <c r="F699" s="304"/>
      <c r="G699" s="304"/>
      <c r="H699" s="304"/>
    </row>
    <row r="700" spans="3:8" x14ac:dyDescent="0.2">
      <c r="C700" s="306"/>
      <c r="D700" s="304"/>
      <c r="E700" s="304"/>
      <c r="F700" s="304"/>
      <c r="G700" s="304"/>
      <c r="H700" s="304"/>
    </row>
    <row r="701" spans="3:8" x14ac:dyDescent="0.2">
      <c r="C701" s="306"/>
      <c r="D701" s="304"/>
      <c r="E701" s="304"/>
      <c r="F701" s="304"/>
      <c r="G701" s="304"/>
      <c r="H701" s="304"/>
    </row>
    <row r="702" spans="3:8" x14ac:dyDescent="0.2">
      <c r="C702" s="306"/>
      <c r="D702" s="304"/>
      <c r="E702" s="304"/>
      <c r="F702" s="304"/>
      <c r="G702" s="304"/>
      <c r="H702" s="304"/>
    </row>
    <row r="703" spans="3:8" x14ac:dyDescent="0.2">
      <c r="C703" s="306"/>
      <c r="D703" s="304"/>
      <c r="E703" s="304"/>
      <c r="F703" s="304"/>
      <c r="G703" s="304"/>
      <c r="H703" s="304"/>
    </row>
    <row r="704" spans="3:8" x14ac:dyDescent="0.2">
      <c r="C704" s="306"/>
      <c r="D704" s="304"/>
      <c r="E704" s="304"/>
      <c r="F704" s="304"/>
      <c r="G704" s="304"/>
      <c r="H704" s="304"/>
    </row>
    <row r="705" spans="3:8" x14ac:dyDescent="0.2">
      <c r="C705" s="306"/>
      <c r="D705" s="304"/>
      <c r="E705" s="304"/>
      <c r="F705" s="304"/>
      <c r="G705" s="304"/>
      <c r="H705" s="304"/>
    </row>
    <row r="706" spans="3:8" x14ac:dyDescent="0.2">
      <c r="C706" s="306"/>
      <c r="D706" s="304"/>
      <c r="E706" s="304"/>
      <c r="F706" s="304"/>
      <c r="G706" s="304"/>
      <c r="H706" s="304"/>
    </row>
    <row r="707" spans="3:8" x14ac:dyDescent="0.2">
      <c r="C707" s="306"/>
      <c r="D707" s="304"/>
      <c r="E707" s="304"/>
      <c r="F707" s="304"/>
      <c r="G707" s="304"/>
      <c r="H707" s="304"/>
    </row>
    <row r="708" spans="3:8" x14ac:dyDescent="0.2">
      <c r="C708" s="306"/>
      <c r="D708" s="304"/>
      <c r="E708" s="304"/>
      <c r="F708" s="304"/>
      <c r="G708" s="304"/>
      <c r="H708" s="304"/>
    </row>
    <row r="709" spans="3:8" x14ac:dyDescent="0.2">
      <c r="C709" s="306"/>
      <c r="D709" s="304"/>
      <c r="E709" s="304"/>
      <c r="F709" s="304"/>
      <c r="G709" s="304"/>
      <c r="H709" s="304"/>
    </row>
    <row r="710" spans="3:8" x14ac:dyDescent="0.2">
      <c r="C710" s="306"/>
      <c r="D710" s="304"/>
      <c r="E710" s="304"/>
      <c r="F710" s="304"/>
      <c r="G710" s="304"/>
      <c r="H710" s="304"/>
    </row>
    <row r="711" spans="3:8" x14ac:dyDescent="0.2">
      <c r="C711" s="306"/>
      <c r="D711" s="304"/>
      <c r="E711" s="304"/>
      <c r="F711" s="304"/>
      <c r="G711" s="304"/>
      <c r="H711" s="304"/>
    </row>
    <row r="712" spans="3:8" x14ac:dyDescent="0.2">
      <c r="C712" s="306"/>
      <c r="D712" s="304"/>
      <c r="E712" s="304"/>
      <c r="F712" s="304"/>
      <c r="G712" s="304"/>
      <c r="H712" s="304"/>
    </row>
    <row r="713" spans="3:8" x14ac:dyDescent="0.2">
      <c r="C713" s="306"/>
      <c r="D713" s="304"/>
      <c r="E713" s="304"/>
      <c r="F713" s="304"/>
      <c r="G713" s="304"/>
      <c r="H713" s="304"/>
    </row>
    <row r="714" spans="3:8" x14ac:dyDescent="0.2">
      <c r="C714" s="306"/>
      <c r="D714" s="304"/>
      <c r="E714" s="304"/>
      <c r="F714" s="304"/>
      <c r="G714" s="304"/>
      <c r="H714" s="304"/>
    </row>
    <row r="715" spans="3:8" x14ac:dyDescent="0.2">
      <c r="C715" s="306"/>
      <c r="D715" s="304"/>
      <c r="E715" s="304"/>
      <c r="F715" s="304"/>
      <c r="G715" s="304"/>
      <c r="H715" s="304"/>
    </row>
    <row r="716" spans="3:8" x14ac:dyDescent="0.2">
      <c r="C716" s="306"/>
      <c r="D716" s="304"/>
      <c r="E716" s="304"/>
      <c r="F716" s="304"/>
      <c r="G716" s="304"/>
      <c r="H716" s="304"/>
    </row>
    <row r="717" spans="3:8" x14ac:dyDescent="0.2">
      <c r="C717" s="306"/>
      <c r="D717" s="304"/>
      <c r="E717" s="304"/>
      <c r="F717" s="304"/>
      <c r="G717" s="304"/>
      <c r="H717" s="304"/>
    </row>
    <row r="718" spans="3:8" x14ac:dyDescent="0.2">
      <c r="C718" s="306"/>
      <c r="D718" s="304"/>
      <c r="E718" s="304"/>
      <c r="F718" s="304"/>
      <c r="G718" s="304"/>
      <c r="H718" s="304"/>
    </row>
    <row r="719" spans="3:8" x14ac:dyDescent="0.2">
      <c r="C719" s="306"/>
      <c r="D719" s="304"/>
      <c r="E719" s="304"/>
      <c r="F719" s="304"/>
      <c r="G719" s="304"/>
      <c r="H719" s="304"/>
    </row>
    <row r="720" spans="3:8" x14ac:dyDescent="0.2">
      <c r="C720" s="306"/>
      <c r="D720" s="304"/>
      <c r="E720" s="304"/>
      <c r="F720" s="304"/>
      <c r="G720" s="304"/>
      <c r="H720" s="304"/>
    </row>
    <row r="721" spans="3:8" x14ac:dyDescent="0.2">
      <c r="C721" s="306"/>
      <c r="D721" s="304"/>
      <c r="E721" s="304"/>
      <c r="F721" s="304"/>
      <c r="G721" s="304"/>
      <c r="H721" s="304"/>
    </row>
    <row r="722" spans="3:8" x14ac:dyDescent="0.2">
      <c r="C722" s="306"/>
      <c r="D722" s="304"/>
      <c r="E722" s="304"/>
      <c r="F722" s="304"/>
      <c r="G722" s="304"/>
      <c r="H722" s="304"/>
    </row>
    <row r="723" spans="3:8" x14ac:dyDescent="0.2">
      <c r="C723" s="306"/>
      <c r="D723" s="304"/>
      <c r="E723" s="304"/>
      <c r="F723" s="304"/>
      <c r="G723" s="304"/>
      <c r="H723" s="304"/>
    </row>
    <row r="724" spans="3:8" x14ac:dyDescent="0.2">
      <c r="C724" s="306"/>
      <c r="D724" s="304"/>
      <c r="E724" s="304"/>
      <c r="F724" s="304"/>
      <c r="G724" s="304"/>
      <c r="H724" s="304"/>
    </row>
    <row r="725" spans="3:8" x14ac:dyDescent="0.2">
      <c r="C725" s="306"/>
      <c r="D725" s="304"/>
      <c r="E725" s="304"/>
      <c r="F725" s="304"/>
      <c r="G725" s="304"/>
      <c r="H725" s="304"/>
    </row>
    <row r="726" spans="3:8" x14ac:dyDescent="0.2">
      <c r="C726" s="306"/>
      <c r="D726" s="304"/>
      <c r="E726" s="304"/>
      <c r="F726" s="304"/>
      <c r="G726" s="304"/>
      <c r="H726" s="304"/>
    </row>
    <row r="727" spans="3:8" x14ac:dyDescent="0.2">
      <c r="C727" s="306"/>
      <c r="D727" s="304"/>
      <c r="E727" s="304"/>
      <c r="F727" s="304"/>
      <c r="G727" s="304"/>
      <c r="H727" s="304"/>
    </row>
    <row r="728" spans="3:8" x14ac:dyDescent="0.2">
      <c r="C728" s="306"/>
      <c r="D728" s="304"/>
      <c r="E728" s="304"/>
      <c r="F728" s="304"/>
      <c r="G728" s="304"/>
      <c r="H728" s="304"/>
    </row>
    <row r="729" spans="3:8" x14ac:dyDescent="0.2">
      <c r="C729" s="306"/>
      <c r="D729" s="304"/>
      <c r="E729" s="304"/>
      <c r="F729" s="304"/>
      <c r="G729" s="304"/>
      <c r="H729" s="304"/>
    </row>
    <row r="730" spans="3:8" x14ac:dyDescent="0.2">
      <c r="C730" s="306"/>
      <c r="D730" s="304"/>
      <c r="E730" s="304"/>
      <c r="F730" s="304"/>
      <c r="G730" s="304"/>
      <c r="H730" s="304"/>
    </row>
    <row r="731" spans="3:8" x14ac:dyDescent="0.2">
      <c r="C731" s="306"/>
      <c r="D731" s="304"/>
      <c r="E731" s="304"/>
      <c r="F731" s="304"/>
      <c r="G731" s="304"/>
      <c r="H731" s="304"/>
    </row>
    <row r="732" spans="3:8" x14ac:dyDescent="0.2">
      <c r="C732" s="306"/>
      <c r="D732" s="304"/>
      <c r="E732" s="304"/>
      <c r="F732" s="304"/>
      <c r="G732" s="304"/>
      <c r="H732" s="304"/>
    </row>
    <row r="733" spans="3:8" x14ac:dyDescent="0.2">
      <c r="C733" s="306"/>
      <c r="D733" s="304"/>
      <c r="E733" s="304"/>
      <c r="F733" s="304"/>
      <c r="G733" s="304"/>
      <c r="H733" s="304"/>
    </row>
    <row r="734" spans="3:8" x14ac:dyDescent="0.2">
      <c r="C734" s="306"/>
      <c r="D734" s="304"/>
      <c r="E734" s="304"/>
      <c r="F734" s="304"/>
      <c r="G734" s="304"/>
      <c r="H734" s="304"/>
    </row>
    <row r="735" spans="3:8" x14ac:dyDescent="0.2">
      <c r="C735" s="306"/>
      <c r="D735" s="304"/>
      <c r="E735" s="304"/>
      <c r="F735" s="304"/>
      <c r="G735" s="304"/>
      <c r="H735" s="304"/>
    </row>
    <row r="736" spans="3:8" x14ac:dyDescent="0.2">
      <c r="C736" s="306"/>
      <c r="D736" s="304"/>
      <c r="E736" s="304"/>
      <c r="F736" s="304"/>
      <c r="G736" s="304"/>
      <c r="H736" s="304"/>
    </row>
    <row r="737" spans="3:8" x14ac:dyDescent="0.2">
      <c r="C737" s="306"/>
      <c r="D737" s="304"/>
      <c r="E737" s="304"/>
      <c r="F737" s="304"/>
      <c r="G737" s="304"/>
      <c r="H737" s="304"/>
    </row>
    <row r="738" spans="3:8" x14ac:dyDescent="0.2">
      <c r="C738" s="306"/>
      <c r="D738" s="304"/>
      <c r="E738" s="304"/>
      <c r="F738" s="304"/>
      <c r="G738" s="304"/>
      <c r="H738" s="304"/>
    </row>
    <row r="739" spans="3:8" x14ac:dyDescent="0.2">
      <c r="C739" s="306"/>
      <c r="D739" s="304"/>
      <c r="E739" s="304"/>
      <c r="F739" s="304"/>
      <c r="G739" s="304"/>
      <c r="H739" s="304"/>
    </row>
    <row r="740" spans="3:8" x14ac:dyDescent="0.2">
      <c r="C740" s="306"/>
      <c r="D740" s="304"/>
      <c r="E740" s="304"/>
      <c r="F740" s="304"/>
      <c r="G740" s="304"/>
      <c r="H740" s="304"/>
    </row>
    <row r="741" spans="3:8" x14ac:dyDescent="0.2">
      <c r="C741" s="306"/>
      <c r="D741" s="304"/>
      <c r="E741" s="304"/>
      <c r="F741" s="304"/>
      <c r="G741" s="304"/>
      <c r="H741" s="304"/>
    </row>
    <row r="742" spans="3:8" x14ac:dyDescent="0.2">
      <c r="C742" s="306"/>
      <c r="D742" s="304"/>
      <c r="E742" s="304"/>
      <c r="F742" s="304"/>
      <c r="G742" s="304"/>
      <c r="H742" s="304"/>
    </row>
    <row r="743" spans="3:8" x14ac:dyDescent="0.2">
      <c r="C743" s="306"/>
      <c r="D743" s="304"/>
      <c r="E743" s="304"/>
      <c r="F743" s="304"/>
      <c r="G743" s="304"/>
      <c r="H743" s="304"/>
    </row>
    <row r="744" spans="3:8" x14ac:dyDescent="0.2">
      <c r="C744" s="306"/>
      <c r="D744" s="304"/>
      <c r="E744" s="304"/>
      <c r="F744" s="304"/>
      <c r="G744" s="304"/>
      <c r="H744" s="304"/>
    </row>
    <row r="745" spans="3:8" x14ac:dyDescent="0.2">
      <c r="C745" s="306"/>
      <c r="D745" s="304"/>
      <c r="E745" s="304"/>
      <c r="F745" s="304"/>
      <c r="G745" s="304"/>
      <c r="H745" s="304"/>
    </row>
    <row r="746" spans="3:8" x14ac:dyDescent="0.2">
      <c r="C746" s="306"/>
      <c r="D746" s="304"/>
      <c r="E746" s="304"/>
      <c r="F746" s="304"/>
      <c r="G746" s="304"/>
      <c r="H746" s="304"/>
    </row>
    <row r="747" spans="3:8" x14ac:dyDescent="0.2">
      <c r="C747" s="306"/>
      <c r="D747" s="304"/>
      <c r="E747" s="304"/>
      <c r="F747" s="304"/>
      <c r="G747" s="304"/>
      <c r="H747" s="304"/>
    </row>
    <row r="748" spans="3:8" x14ac:dyDescent="0.2">
      <c r="C748" s="306"/>
      <c r="D748" s="304"/>
      <c r="E748" s="304"/>
      <c r="F748" s="304"/>
      <c r="G748" s="304"/>
      <c r="H748" s="304"/>
    </row>
    <row r="749" spans="3:8" x14ac:dyDescent="0.2">
      <c r="C749" s="306"/>
      <c r="D749" s="304"/>
      <c r="E749" s="304"/>
      <c r="F749" s="304"/>
      <c r="G749" s="304"/>
      <c r="H749" s="304"/>
    </row>
    <row r="750" spans="3:8" x14ac:dyDescent="0.2">
      <c r="C750" s="306"/>
      <c r="D750" s="304"/>
      <c r="E750" s="304"/>
      <c r="F750" s="304"/>
      <c r="G750" s="304"/>
      <c r="H750" s="304"/>
    </row>
    <row r="751" spans="3:8" x14ac:dyDescent="0.2">
      <c r="C751" s="306"/>
      <c r="D751" s="304"/>
      <c r="E751" s="304"/>
      <c r="F751" s="304"/>
      <c r="G751" s="304"/>
      <c r="H751" s="304"/>
    </row>
    <row r="752" spans="3:8" x14ac:dyDescent="0.2">
      <c r="C752" s="306"/>
      <c r="D752" s="304"/>
      <c r="E752" s="304"/>
      <c r="F752" s="304"/>
      <c r="G752" s="304"/>
      <c r="H752" s="304"/>
    </row>
    <row r="753" spans="3:8" x14ac:dyDescent="0.2">
      <c r="C753" s="306"/>
      <c r="D753" s="304"/>
      <c r="E753" s="304"/>
      <c r="F753" s="304"/>
      <c r="G753" s="304"/>
      <c r="H753" s="304"/>
    </row>
    <row r="754" spans="3:8" x14ac:dyDescent="0.2">
      <c r="C754" s="306"/>
      <c r="D754" s="304"/>
      <c r="E754" s="304"/>
      <c r="F754" s="304"/>
      <c r="G754" s="304"/>
      <c r="H754" s="304"/>
    </row>
    <row r="755" spans="3:8" x14ac:dyDescent="0.2">
      <c r="C755" s="306"/>
      <c r="D755" s="304"/>
      <c r="E755" s="304"/>
      <c r="F755" s="304"/>
      <c r="G755" s="304"/>
      <c r="H755" s="304"/>
    </row>
    <row r="756" spans="3:8" x14ac:dyDescent="0.2">
      <c r="C756" s="306"/>
      <c r="D756" s="304"/>
      <c r="E756" s="304"/>
      <c r="F756" s="304"/>
      <c r="G756" s="304"/>
      <c r="H756" s="304"/>
    </row>
    <row r="757" spans="3:8" x14ac:dyDescent="0.2">
      <c r="C757" s="306"/>
      <c r="D757" s="304"/>
      <c r="E757" s="304"/>
      <c r="F757" s="304"/>
      <c r="G757" s="304"/>
      <c r="H757" s="304"/>
    </row>
    <row r="758" spans="3:8" x14ac:dyDescent="0.2">
      <c r="C758" s="306"/>
      <c r="D758" s="304"/>
      <c r="E758" s="304"/>
      <c r="F758" s="304"/>
      <c r="G758" s="304"/>
      <c r="H758" s="304"/>
    </row>
    <row r="759" spans="3:8" x14ac:dyDescent="0.2">
      <c r="C759" s="306"/>
      <c r="D759" s="304"/>
      <c r="E759" s="304"/>
      <c r="F759" s="304"/>
      <c r="G759" s="304"/>
      <c r="H759" s="304"/>
    </row>
    <row r="760" spans="3:8" x14ac:dyDescent="0.2">
      <c r="C760" s="306"/>
      <c r="D760" s="304"/>
      <c r="E760" s="304"/>
      <c r="F760" s="304"/>
      <c r="G760" s="304"/>
      <c r="H760" s="304"/>
    </row>
    <row r="761" spans="3:8" x14ac:dyDescent="0.2">
      <c r="C761" s="306"/>
      <c r="D761" s="304"/>
      <c r="E761" s="304"/>
      <c r="F761" s="304"/>
      <c r="G761" s="304"/>
      <c r="H761" s="304"/>
    </row>
    <row r="762" spans="3:8" x14ac:dyDescent="0.2">
      <c r="C762" s="306"/>
      <c r="D762" s="304"/>
      <c r="E762" s="304"/>
      <c r="F762" s="304"/>
      <c r="G762" s="304"/>
      <c r="H762" s="304"/>
    </row>
    <row r="763" spans="3:8" x14ac:dyDescent="0.2">
      <c r="C763" s="306"/>
      <c r="D763" s="304"/>
      <c r="E763" s="304"/>
      <c r="F763" s="304"/>
      <c r="G763" s="304"/>
      <c r="H763" s="304"/>
    </row>
    <row r="764" spans="3:8" x14ac:dyDescent="0.2">
      <c r="C764" s="306"/>
      <c r="D764" s="304"/>
      <c r="E764" s="304"/>
      <c r="F764" s="304"/>
      <c r="G764" s="304"/>
      <c r="H764" s="304"/>
    </row>
    <row r="765" spans="3:8" x14ac:dyDescent="0.2">
      <c r="C765" s="306"/>
      <c r="D765" s="304"/>
      <c r="E765" s="304"/>
      <c r="F765" s="304"/>
      <c r="G765" s="304"/>
      <c r="H765" s="304"/>
    </row>
    <row r="766" spans="3:8" x14ac:dyDescent="0.2">
      <c r="C766" s="306"/>
      <c r="D766" s="304"/>
      <c r="E766" s="304"/>
      <c r="F766" s="304"/>
      <c r="G766" s="304"/>
      <c r="H766" s="304"/>
    </row>
    <row r="767" spans="3:8" x14ac:dyDescent="0.2">
      <c r="C767" s="306"/>
      <c r="D767" s="304"/>
      <c r="E767" s="304"/>
      <c r="F767" s="304"/>
      <c r="G767" s="304"/>
      <c r="H767" s="304"/>
    </row>
    <row r="768" spans="3:8" x14ac:dyDescent="0.2">
      <c r="C768" s="306"/>
      <c r="D768" s="304"/>
      <c r="E768" s="304"/>
      <c r="F768" s="304"/>
      <c r="G768" s="304"/>
      <c r="H768" s="304"/>
    </row>
    <row r="769" spans="3:8" x14ac:dyDescent="0.2">
      <c r="C769" s="306"/>
      <c r="D769" s="304"/>
      <c r="E769" s="304"/>
      <c r="F769" s="304"/>
      <c r="G769" s="304"/>
      <c r="H769" s="304"/>
    </row>
    <row r="770" spans="3:8" x14ac:dyDescent="0.2">
      <c r="C770" s="306"/>
      <c r="D770" s="304"/>
      <c r="E770" s="304"/>
      <c r="F770" s="304"/>
      <c r="G770" s="304"/>
      <c r="H770" s="304"/>
    </row>
    <row r="771" spans="3:8" x14ac:dyDescent="0.2">
      <c r="C771" s="306"/>
      <c r="D771" s="304"/>
      <c r="E771" s="304"/>
      <c r="F771" s="304"/>
      <c r="G771" s="304"/>
      <c r="H771" s="304"/>
    </row>
    <row r="772" spans="3:8" x14ac:dyDescent="0.2">
      <c r="C772" s="306"/>
      <c r="D772" s="304"/>
      <c r="E772" s="304"/>
      <c r="F772" s="304"/>
      <c r="G772" s="304"/>
      <c r="H772" s="304"/>
    </row>
    <row r="773" spans="3:8" x14ac:dyDescent="0.2">
      <c r="C773" s="306"/>
      <c r="D773" s="304"/>
      <c r="E773" s="304"/>
      <c r="F773" s="304"/>
      <c r="G773" s="304"/>
      <c r="H773" s="304"/>
    </row>
    <row r="774" spans="3:8" x14ac:dyDescent="0.2">
      <c r="C774" s="306"/>
      <c r="D774" s="304"/>
      <c r="E774" s="304"/>
      <c r="F774" s="304"/>
      <c r="G774" s="304"/>
      <c r="H774" s="304"/>
    </row>
    <row r="775" spans="3:8" x14ac:dyDescent="0.2">
      <c r="C775" s="306"/>
      <c r="D775" s="304"/>
      <c r="E775" s="304"/>
      <c r="F775" s="304"/>
      <c r="G775" s="304"/>
      <c r="H775" s="304"/>
    </row>
    <row r="776" spans="3:8" x14ac:dyDescent="0.2">
      <c r="C776" s="306"/>
      <c r="D776" s="304"/>
      <c r="E776" s="304"/>
      <c r="F776" s="304"/>
      <c r="G776" s="304"/>
      <c r="H776" s="304"/>
    </row>
    <row r="777" spans="3:8" x14ac:dyDescent="0.2">
      <c r="C777" s="306"/>
      <c r="D777" s="304"/>
      <c r="E777" s="304"/>
      <c r="F777" s="304"/>
      <c r="G777" s="304"/>
      <c r="H777" s="304"/>
    </row>
    <row r="778" spans="3:8" x14ac:dyDescent="0.2">
      <c r="C778" s="306"/>
      <c r="D778" s="304"/>
      <c r="E778" s="304"/>
      <c r="F778" s="304"/>
      <c r="G778" s="304"/>
      <c r="H778" s="304"/>
    </row>
    <row r="779" spans="3:8" x14ac:dyDescent="0.2">
      <c r="C779" s="306"/>
      <c r="D779" s="304"/>
      <c r="E779" s="304"/>
      <c r="F779" s="304"/>
      <c r="G779" s="304"/>
      <c r="H779" s="304"/>
    </row>
    <row r="780" spans="3:8" x14ac:dyDescent="0.2">
      <c r="C780" s="306"/>
      <c r="D780" s="304"/>
      <c r="E780" s="304"/>
      <c r="F780" s="304"/>
      <c r="G780" s="304"/>
      <c r="H780" s="304"/>
    </row>
    <row r="781" spans="3:8" x14ac:dyDescent="0.2">
      <c r="C781" s="306"/>
      <c r="D781" s="304"/>
      <c r="E781" s="304"/>
      <c r="F781" s="304"/>
      <c r="G781" s="304"/>
      <c r="H781" s="304"/>
    </row>
    <row r="782" spans="3:8" x14ac:dyDescent="0.2">
      <c r="C782" s="306"/>
      <c r="D782" s="304"/>
      <c r="E782" s="304"/>
      <c r="F782" s="304"/>
      <c r="G782" s="304"/>
      <c r="H782" s="304"/>
    </row>
    <row r="783" spans="3:8" x14ac:dyDescent="0.2">
      <c r="C783" s="306"/>
      <c r="D783" s="304"/>
      <c r="E783" s="304"/>
      <c r="F783" s="304"/>
      <c r="G783" s="304"/>
      <c r="H783" s="304"/>
    </row>
    <row r="784" spans="3:8" x14ac:dyDescent="0.2">
      <c r="C784" s="306"/>
      <c r="D784" s="304"/>
      <c r="E784" s="304"/>
      <c r="F784" s="304"/>
      <c r="G784" s="304"/>
      <c r="H784" s="304"/>
    </row>
    <row r="785" spans="3:8" x14ac:dyDescent="0.2">
      <c r="C785" s="306"/>
      <c r="D785" s="304"/>
      <c r="E785" s="304"/>
      <c r="F785" s="304"/>
      <c r="G785" s="304"/>
      <c r="H785" s="304"/>
    </row>
    <row r="786" spans="3:8" x14ac:dyDescent="0.2">
      <c r="C786" s="306"/>
      <c r="D786" s="304"/>
      <c r="E786" s="304"/>
      <c r="F786" s="304"/>
      <c r="G786" s="304"/>
      <c r="H786" s="304"/>
    </row>
    <row r="787" spans="3:8" x14ac:dyDescent="0.2">
      <c r="C787" s="306"/>
      <c r="D787" s="304"/>
      <c r="E787" s="304"/>
      <c r="F787" s="304"/>
      <c r="G787" s="304"/>
      <c r="H787" s="304"/>
    </row>
    <row r="788" spans="3:8" x14ac:dyDescent="0.2">
      <c r="C788" s="306"/>
      <c r="D788" s="304"/>
      <c r="E788" s="304"/>
      <c r="F788" s="304"/>
      <c r="G788" s="304"/>
      <c r="H788" s="304"/>
    </row>
    <row r="789" spans="3:8" x14ac:dyDescent="0.2">
      <c r="C789" s="306"/>
      <c r="D789" s="304"/>
      <c r="E789" s="304"/>
      <c r="F789" s="304"/>
      <c r="G789" s="304"/>
      <c r="H789" s="304"/>
    </row>
    <row r="790" spans="3:8" x14ac:dyDescent="0.2">
      <c r="C790" s="306"/>
      <c r="D790" s="304"/>
      <c r="E790" s="304"/>
      <c r="F790" s="304"/>
      <c r="G790" s="304"/>
      <c r="H790" s="304"/>
    </row>
    <row r="791" spans="3:8" x14ac:dyDescent="0.2">
      <c r="C791" s="306"/>
      <c r="D791" s="304"/>
      <c r="E791" s="304"/>
      <c r="F791" s="304"/>
      <c r="G791" s="304"/>
      <c r="H791" s="304"/>
    </row>
    <row r="792" spans="3:8" x14ac:dyDescent="0.2">
      <c r="C792" s="306"/>
      <c r="D792" s="304"/>
      <c r="E792" s="304"/>
      <c r="F792" s="304"/>
      <c r="G792" s="304"/>
      <c r="H792" s="304"/>
    </row>
    <row r="793" spans="3:8" x14ac:dyDescent="0.2">
      <c r="C793" s="306"/>
      <c r="D793" s="304"/>
      <c r="E793" s="304"/>
      <c r="F793" s="304"/>
      <c r="G793" s="304"/>
      <c r="H793" s="304"/>
    </row>
    <row r="794" spans="3:8" x14ac:dyDescent="0.2">
      <c r="C794" s="306"/>
      <c r="D794" s="304"/>
      <c r="E794" s="304"/>
      <c r="F794" s="304"/>
      <c r="G794" s="304"/>
      <c r="H794" s="304"/>
    </row>
    <row r="795" spans="3:8" x14ac:dyDescent="0.2">
      <c r="C795" s="306"/>
      <c r="D795" s="304"/>
      <c r="E795" s="304"/>
      <c r="F795" s="304"/>
      <c r="G795" s="304"/>
      <c r="H795" s="304"/>
    </row>
    <row r="796" spans="3:8" x14ac:dyDescent="0.2">
      <c r="C796" s="306"/>
      <c r="D796" s="304"/>
      <c r="E796" s="304"/>
      <c r="F796" s="304"/>
      <c r="G796" s="304"/>
      <c r="H796" s="304"/>
    </row>
    <row r="797" spans="3:8" x14ac:dyDescent="0.2">
      <c r="C797" s="306"/>
      <c r="D797" s="304"/>
      <c r="E797" s="304"/>
      <c r="F797" s="304"/>
      <c r="G797" s="304"/>
      <c r="H797" s="304"/>
    </row>
    <row r="798" spans="3:8" x14ac:dyDescent="0.2">
      <c r="C798" s="306"/>
      <c r="D798" s="304"/>
      <c r="E798" s="304"/>
      <c r="F798" s="304"/>
      <c r="G798" s="304"/>
      <c r="H798" s="304"/>
    </row>
    <row r="799" spans="3:8" x14ac:dyDescent="0.2">
      <c r="C799" s="306"/>
      <c r="D799" s="304"/>
      <c r="E799" s="304"/>
      <c r="F799" s="304"/>
      <c r="G799" s="304"/>
      <c r="H799" s="304"/>
    </row>
    <row r="800" spans="3:8" x14ac:dyDescent="0.2">
      <c r="C800" s="306"/>
      <c r="D800" s="304"/>
      <c r="E800" s="304"/>
      <c r="F800" s="304"/>
      <c r="G800" s="304"/>
      <c r="H800" s="304"/>
    </row>
    <row r="801" spans="3:8" x14ac:dyDescent="0.2">
      <c r="C801" s="306"/>
      <c r="D801" s="304"/>
      <c r="E801" s="304"/>
      <c r="F801" s="304"/>
      <c r="G801" s="304"/>
      <c r="H801" s="304"/>
    </row>
    <row r="802" spans="3:8" x14ac:dyDescent="0.2">
      <c r="C802" s="306"/>
      <c r="D802" s="304"/>
      <c r="E802" s="304"/>
      <c r="F802" s="304"/>
      <c r="G802" s="304"/>
      <c r="H802" s="304"/>
    </row>
    <row r="803" spans="3:8" x14ac:dyDescent="0.2">
      <c r="C803" s="306"/>
      <c r="D803" s="304"/>
      <c r="E803" s="304"/>
      <c r="F803" s="304"/>
      <c r="G803" s="304"/>
      <c r="H803" s="304"/>
    </row>
    <row r="804" spans="3:8" x14ac:dyDescent="0.2">
      <c r="C804" s="306"/>
      <c r="D804" s="304"/>
      <c r="E804" s="304"/>
      <c r="F804" s="304"/>
      <c r="G804" s="304"/>
      <c r="H804" s="304"/>
    </row>
    <row r="805" spans="3:8" x14ac:dyDescent="0.2">
      <c r="C805" s="306"/>
      <c r="D805" s="304"/>
      <c r="E805" s="304"/>
      <c r="F805" s="304"/>
      <c r="G805" s="304"/>
      <c r="H805" s="304"/>
    </row>
    <row r="806" spans="3:8" x14ac:dyDescent="0.2">
      <c r="C806" s="306"/>
      <c r="D806" s="304"/>
      <c r="E806" s="304"/>
      <c r="F806" s="304"/>
      <c r="G806" s="304"/>
      <c r="H806" s="304"/>
    </row>
    <row r="807" spans="3:8" x14ac:dyDescent="0.2">
      <c r="C807" s="306"/>
      <c r="D807" s="304"/>
      <c r="E807" s="304"/>
      <c r="F807" s="304"/>
      <c r="G807" s="304"/>
      <c r="H807" s="304"/>
    </row>
    <row r="808" spans="3:8" x14ac:dyDescent="0.2">
      <c r="C808" s="306"/>
      <c r="D808" s="304"/>
      <c r="E808" s="304"/>
      <c r="F808" s="304"/>
      <c r="G808" s="304"/>
      <c r="H808" s="304"/>
    </row>
    <row r="809" spans="3:8" x14ac:dyDescent="0.2">
      <c r="C809" s="306"/>
      <c r="D809" s="304"/>
      <c r="E809" s="304"/>
      <c r="F809" s="304"/>
      <c r="G809" s="304"/>
      <c r="H809" s="304"/>
    </row>
    <row r="810" spans="3:8" x14ac:dyDescent="0.2">
      <c r="C810" s="306"/>
      <c r="D810" s="304"/>
      <c r="E810" s="304"/>
      <c r="F810" s="304"/>
      <c r="G810" s="304"/>
      <c r="H810" s="304"/>
    </row>
    <row r="811" spans="3:8" x14ac:dyDescent="0.2">
      <c r="C811" s="306"/>
      <c r="D811" s="304"/>
      <c r="E811" s="304"/>
      <c r="F811" s="304"/>
      <c r="G811" s="304"/>
      <c r="H811" s="304"/>
    </row>
    <row r="812" spans="3:8" x14ac:dyDescent="0.2">
      <c r="C812" s="306"/>
      <c r="D812" s="304"/>
      <c r="E812" s="304"/>
      <c r="F812" s="304"/>
      <c r="G812" s="304"/>
      <c r="H812" s="304"/>
    </row>
    <row r="813" spans="3:8" x14ac:dyDescent="0.2">
      <c r="C813" s="306"/>
      <c r="D813" s="304"/>
      <c r="E813" s="304"/>
      <c r="F813" s="304"/>
      <c r="G813" s="304"/>
      <c r="H813" s="304"/>
    </row>
    <row r="814" spans="3:8" x14ac:dyDescent="0.2">
      <c r="C814" s="306"/>
      <c r="D814" s="304"/>
      <c r="E814" s="304"/>
      <c r="F814" s="304"/>
      <c r="G814" s="304"/>
      <c r="H814" s="304"/>
    </row>
    <row r="815" spans="3:8" x14ac:dyDescent="0.2">
      <c r="C815" s="306"/>
      <c r="D815" s="304"/>
      <c r="E815" s="304"/>
      <c r="F815" s="304"/>
      <c r="G815" s="304"/>
      <c r="H815" s="304"/>
    </row>
    <row r="816" spans="3:8" x14ac:dyDescent="0.2">
      <c r="C816" s="306"/>
      <c r="D816" s="304"/>
      <c r="E816" s="304"/>
      <c r="F816" s="304"/>
      <c r="G816" s="304"/>
      <c r="H816" s="304"/>
    </row>
    <row r="817" spans="3:8" x14ac:dyDescent="0.2">
      <c r="C817" s="306"/>
      <c r="D817" s="304"/>
      <c r="E817" s="304"/>
      <c r="F817" s="304"/>
      <c r="G817" s="304"/>
      <c r="H817" s="304"/>
    </row>
    <row r="818" spans="3:8" x14ac:dyDescent="0.2">
      <c r="C818" s="306"/>
      <c r="D818" s="304"/>
      <c r="E818" s="304"/>
      <c r="F818" s="304"/>
      <c r="G818" s="304"/>
      <c r="H818" s="304"/>
    </row>
    <row r="819" spans="3:8" x14ac:dyDescent="0.2">
      <c r="C819" s="306"/>
      <c r="D819" s="304"/>
      <c r="E819" s="304"/>
      <c r="F819" s="304"/>
      <c r="G819" s="304"/>
      <c r="H819" s="304"/>
    </row>
    <row r="820" spans="3:8" x14ac:dyDescent="0.2">
      <c r="C820" s="306"/>
      <c r="D820" s="304"/>
      <c r="E820" s="304"/>
      <c r="F820" s="304"/>
      <c r="G820" s="304"/>
      <c r="H820" s="304"/>
    </row>
    <row r="821" spans="3:8" x14ac:dyDescent="0.2">
      <c r="C821" s="306"/>
      <c r="D821" s="304"/>
      <c r="E821" s="304"/>
      <c r="F821" s="304"/>
      <c r="G821" s="304"/>
      <c r="H821" s="304"/>
    </row>
    <row r="822" spans="3:8" x14ac:dyDescent="0.2">
      <c r="C822" s="306"/>
      <c r="D822" s="304"/>
      <c r="E822" s="304"/>
      <c r="F822" s="304"/>
      <c r="G822" s="304"/>
      <c r="H822" s="304"/>
    </row>
    <row r="823" spans="3:8" x14ac:dyDescent="0.2">
      <c r="C823" s="306"/>
      <c r="D823" s="304"/>
      <c r="E823" s="304"/>
      <c r="F823" s="304"/>
      <c r="G823" s="304"/>
      <c r="H823" s="304"/>
    </row>
    <row r="824" spans="3:8" x14ac:dyDescent="0.2">
      <c r="C824" s="306"/>
      <c r="D824" s="304"/>
      <c r="E824" s="304"/>
      <c r="F824" s="304"/>
      <c r="G824" s="304"/>
      <c r="H824" s="304"/>
    </row>
    <row r="825" spans="3:8" x14ac:dyDescent="0.2">
      <c r="C825" s="306"/>
      <c r="D825" s="304"/>
      <c r="E825" s="304"/>
      <c r="F825" s="304"/>
      <c r="G825" s="304"/>
      <c r="H825" s="304"/>
    </row>
    <row r="826" spans="3:8" x14ac:dyDescent="0.2">
      <c r="C826" s="306"/>
      <c r="D826" s="304"/>
      <c r="E826" s="304"/>
      <c r="F826" s="304"/>
      <c r="G826" s="304"/>
      <c r="H826" s="304"/>
    </row>
    <row r="827" spans="3:8" x14ac:dyDescent="0.2">
      <c r="C827" s="306"/>
      <c r="D827" s="304"/>
      <c r="E827" s="304"/>
      <c r="F827" s="304"/>
      <c r="G827" s="304"/>
      <c r="H827" s="304"/>
    </row>
    <row r="828" spans="3:8" x14ac:dyDescent="0.2">
      <c r="C828" s="306"/>
      <c r="D828" s="304"/>
      <c r="E828" s="304"/>
      <c r="F828" s="304"/>
      <c r="G828" s="304"/>
      <c r="H828" s="304"/>
    </row>
    <row r="829" spans="3:8" x14ac:dyDescent="0.2">
      <c r="C829" s="306"/>
      <c r="D829" s="304"/>
      <c r="E829" s="304"/>
      <c r="F829" s="304"/>
      <c r="G829" s="304"/>
      <c r="H829" s="304"/>
    </row>
    <row r="830" spans="3:8" x14ac:dyDescent="0.2">
      <c r="C830" s="306"/>
      <c r="D830" s="304"/>
      <c r="E830" s="304"/>
      <c r="F830" s="304"/>
      <c r="G830" s="304"/>
      <c r="H830" s="304"/>
    </row>
    <row r="831" spans="3:8" x14ac:dyDescent="0.2">
      <c r="C831" s="306"/>
      <c r="D831" s="304"/>
      <c r="E831" s="304"/>
      <c r="F831" s="304"/>
      <c r="G831" s="304"/>
      <c r="H831" s="304"/>
    </row>
    <row r="832" spans="3:8" x14ac:dyDescent="0.2">
      <c r="C832" s="306"/>
      <c r="D832" s="304"/>
      <c r="E832" s="304"/>
      <c r="F832" s="304"/>
      <c r="G832" s="304"/>
      <c r="H832" s="304"/>
    </row>
    <row r="833" spans="3:8" x14ac:dyDescent="0.2">
      <c r="C833" s="306"/>
      <c r="D833" s="304"/>
      <c r="E833" s="304"/>
      <c r="F833" s="304"/>
      <c r="G833" s="304"/>
      <c r="H833" s="304"/>
    </row>
    <row r="834" spans="3:8" x14ac:dyDescent="0.2">
      <c r="C834" s="306"/>
      <c r="D834" s="304"/>
      <c r="E834" s="304"/>
      <c r="F834" s="304"/>
      <c r="G834" s="304"/>
      <c r="H834" s="304"/>
    </row>
    <row r="835" spans="3:8" x14ac:dyDescent="0.2">
      <c r="C835" s="306"/>
      <c r="D835" s="304"/>
      <c r="E835" s="304"/>
      <c r="F835" s="304"/>
      <c r="G835" s="304"/>
      <c r="H835" s="304"/>
    </row>
    <row r="836" spans="3:8" x14ac:dyDescent="0.2">
      <c r="C836" s="306"/>
      <c r="D836" s="304"/>
      <c r="E836" s="304"/>
      <c r="F836" s="304"/>
      <c r="G836" s="304"/>
      <c r="H836" s="304"/>
    </row>
    <row r="837" spans="3:8" x14ac:dyDescent="0.2">
      <c r="C837" s="306"/>
      <c r="D837" s="304"/>
      <c r="E837" s="304"/>
      <c r="F837" s="304"/>
      <c r="G837" s="304"/>
      <c r="H837" s="304"/>
    </row>
    <row r="838" spans="3:8" x14ac:dyDescent="0.2">
      <c r="C838" s="306"/>
      <c r="D838" s="304"/>
      <c r="E838" s="304"/>
      <c r="F838" s="304"/>
      <c r="G838" s="304"/>
      <c r="H838" s="304"/>
    </row>
    <row r="839" spans="3:8" x14ac:dyDescent="0.2">
      <c r="C839" s="306"/>
      <c r="D839" s="304"/>
      <c r="E839" s="304"/>
      <c r="F839" s="304"/>
      <c r="G839" s="304"/>
      <c r="H839" s="304"/>
    </row>
    <row r="840" spans="3:8" x14ac:dyDescent="0.2">
      <c r="C840" s="306"/>
      <c r="D840" s="304"/>
      <c r="E840" s="304"/>
      <c r="F840" s="304"/>
      <c r="G840" s="304"/>
      <c r="H840" s="304"/>
    </row>
    <row r="841" spans="3:8" x14ac:dyDescent="0.2">
      <c r="C841" s="306"/>
      <c r="D841" s="304"/>
      <c r="E841" s="304"/>
      <c r="F841" s="304"/>
      <c r="G841" s="304"/>
      <c r="H841" s="304"/>
    </row>
    <row r="842" spans="3:8" x14ac:dyDescent="0.2">
      <c r="C842" s="306"/>
      <c r="D842" s="304"/>
      <c r="E842" s="304"/>
      <c r="F842" s="304"/>
      <c r="G842" s="304"/>
      <c r="H842" s="304"/>
    </row>
    <row r="843" spans="3:8" x14ac:dyDescent="0.2">
      <c r="C843" s="306"/>
      <c r="D843" s="304"/>
      <c r="E843" s="304"/>
      <c r="F843" s="304"/>
      <c r="G843" s="304"/>
      <c r="H843" s="304"/>
    </row>
    <row r="844" spans="3:8" x14ac:dyDescent="0.2">
      <c r="C844" s="306"/>
      <c r="D844" s="304"/>
      <c r="E844" s="304"/>
      <c r="F844" s="304"/>
      <c r="G844" s="304"/>
      <c r="H844" s="304"/>
    </row>
    <row r="845" spans="3:8" x14ac:dyDescent="0.2">
      <c r="C845" s="306"/>
      <c r="D845" s="304"/>
      <c r="E845" s="304"/>
      <c r="F845" s="304"/>
      <c r="G845" s="304"/>
      <c r="H845" s="304"/>
    </row>
    <row r="846" spans="3:8" x14ac:dyDescent="0.2">
      <c r="C846" s="306"/>
      <c r="D846" s="304"/>
      <c r="E846" s="304"/>
      <c r="F846" s="304"/>
      <c r="G846" s="304"/>
      <c r="H846" s="304"/>
    </row>
    <row r="847" spans="3:8" x14ac:dyDescent="0.2">
      <c r="C847" s="306"/>
      <c r="D847" s="304"/>
      <c r="E847" s="304"/>
      <c r="F847" s="304"/>
      <c r="G847" s="304"/>
      <c r="H847" s="304"/>
    </row>
    <row r="848" spans="3:8" x14ac:dyDescent="0.2">
      <c r="C848" s="306"/>
      <c r="D848" s="304"/>
      <c r="E848" s="304"/>
      <c r="F848" s="304"/>
      <c r="G848" s="304"/>
      <c r="H848" s="304"/>
    </row>
    <row r="849" spans="3:8" x14ac:dyDescent="0.2">
      <c r="C849" s="306"/>
      <c r="D849" s="304"/>
      <c r="E849" s="304"/>
      <c r="F849" s="304"/>
      <c r="G849" s="304"/>
      <c r="H849" s="304"/>
    </row>
    <row r="850" spans="3:8" x14ac:dyDescent="0.2">
      <c r="C850" s="306"/>
      <c r="D850" s="304"/>
      <c r="E850" s="304"/>
      <c r="F850" s="304"/>
      <c r="G850" s="304"/>
      <c r="H850" s="304"/>
    </row>
    <row r="851" spans="3:8" x14ac:dyDescent="0.2">
      <c r="C851" s="306"/>
      <c r="D851" s="304"/>
      <c r="E851" s="304"/>
      <c r="F851" s="304"/>
      <c r="G851" s="304"/>
      <c r="H851" s="304"/>
    </row>
    <row r="852" spans="3:8" x14ac:dyDescent="0.2">
      <c r="C852" s="306"/>
      <c r="D852" s="304"/>
      <c r="E852" s="304"/>
      <c r="F852" s="304"/>
      <c r="G852" s="304"/>
      <c r="H852" s="304"/>
    </row>
    <row r="853" spans="3:8" x14ac:dyDescent="0.2">
      <c r="C853" s="306"/>
      <c r="D853" s="304"/>
      <c r="E853" s="304"/>
      <c r="F853" s="304"/>
      <c r="G853" s="304"/>
      <c r="H853" s="304"/>
    </row>
    <row r="854" spans="3:8" x14ac:dyDescent="0.2">
      <c r="C854" s="306"/>
      <c r="D854" s="304"/>
      <c r="E854" s="304"/>
      <c r="F854" s="304"/>
      <c r="G854" s="304"/>
      <c r="H854" s="304"/>
    </row>
    <row r="855" spans="3:8" x14ac:dyDescent="0.2">
      <c r="C855" s="306"/>
      <c r="D855" s="304"/>
      <c r="E855" s="304"/>
      <c r="F855" s="304"/>
      <c r="G855" s="304"/>
      <c r="H855" s="304"/>
    </row>
    <row r="856" spans="3:8" x14ac:dyDescent="0.2">
      <c r="C856" s="306"/>
      <c r="D856" s="304"/>
      <c r="E856" s="304"/>
      <c r="F856" s="304"/>
      <c r="G856" s="304"/>
      <c r="H856" s="304"/>
    </row>
    <row r="857" spans="3:8" x14ac:dyDescent="0.2">
      <c r="C857" s="306"/>
      <c r="D857" s="304"/>
      <c r="E857" s="304"/>
      <c r="F857" s="304"/>
      <c r="G857" s="304"/>
      <c r="H857" s="304"/>
    </row>
    <row r="858" spans="3:8" x14ac:dyDescent="0.2">
      <c r="C858" s="306"/>
      <c r="D858" s="304"/>
      <c r="E858" s="304"/>
      <c r="F858" s="304"/>
      <c r="G858" s="304"/>
      <c r="H858" s="304"/>
    </row>
    <row r="859" spans="3:8" x14ac:dyDescent="0.2">
      <c r="C859" s="306"/>
      <c r="D859" s="304"/>
      <c r="E859" s="304"/>
      <c r="F859" s="304"/>
      <c r="G859" s="304"/>
      <c r="H859" s="304"/>
    </row>
    <row r="860" spans="3:8" x14ac:dyDescent="0.2">
      <c r="C860" s="306"/>
      <c r="D860" s="304"/>
      <c r="E860" s="304"/>
      <c r="F860" s="304"/>
      <c r="G860" s="304"/>
      <c r="H860" s="304"/>
    </row>
    <row r="861" spans="3:8" x14ac:dyDescent="0.2">
      <c r="C861" s="306"/>
      <c r="D861" s="304"/>
      <c r="E861" s="304"/>
      <c r="F861" s="304"/>
      <c r="G861" s="304"/>
      <c r="H861" s="304"/>
    </row>
    <row r="862" spans="3:8" x14ac:dyDescent="0.2">
      <c r="C862" s="306"/>
      <c r="D862" s="304"/>
      <c r="E862" s="304"/>
      <c r="F862" s="304"/>
      <c r="G862" s="304"/>
      <c r="H862" s="304"/>
    </row>
    <row r="863" spans="3:8" x14ac:dyDescent="0.2">
      <c r="C863" s="306"/>
      <c r="D863" s="304"/>
      <c r="E863" s="304"/>
      <c r="F863" s="304"/>
      <c r="G863" s="304"/>
      <c r="H863" s="304"/>
    </row>
    <row r="864" spans="3:8" x14ac:dyDescent="0.2">
      <c r="C864" s="306"/>
      <c r="D864" s="304"/>
      <c r="E864" s="304"/>
      <c r="F864" s="304"/>
      <c r="G864" s="304"/>
      <c r="H864" s="304"/>
    </row>
    <row r="865" spans="3:8" x14ac:dyDescent="0.2">
      <c r="C865" s="306"/>
      <c r="D865" s="304"/>
      <c r="E865" s="304"/>
      <c r="F865" s="304"/>
      <c r="G865" s="304"/>
      <c r="H865" s="304"/>
    </row>
    <row r="866" spans="3:8" x14ac:dyDescent="0.2">
      <c r="C866" s="306"/>
      <c r="D866" s="304"/>
      <c r="E866" s="304"/>
      <c r="F866" s="304"/>
      <c r="G866" s="304"/>
      <c r="H866" s="304"/>
    </row>
    <row r="867" spans="3:8" x14ac:dyDescent="0.2">
      <c r="C867" s="306"/>
      <c r="D867" s="304"/>
      <c r="E867" s="304"/>
      <c r="F867" s="304"/>
      <c r="G867" s="304"/>
      <c r="H867" s="304"/>
    </row>
    <row r="868" spans="3:8" x14ac:dyDescent="0.2">
      <c r="C868" s="306"/>
      <c r="D868" s="304"/>
      <c r="E868" s="304"/>
      <c r="F868" s="304"/>
      <c r="G868" s="304"/>
      <c r="H868" s="304"/>
    </row>
    <row r="869" spans="3:8" x14ac:dyDescent="0.2">
      <c r="C869" s="306"/>
      <c r="D869" s="304"/>
      <c r="E869" s="304"/>
      <c r="F869" s="304"/>
      <c r="G869" s="304"/>
      <c r="H869" s="304"/>
    </row>
    <row r="870" spans="3:8" x14ac:dyDescent="0.2">
      <c r="C870" s="306"/>
      <c r="D870" s="304"/>
      <c r="E870" s="304"/>
      <c r="F870" s="304"/>
      <c r="G870" s="304"/>
      <c r="H870" s="304"/>
    </row>
    <row r="871" spans="3:8" x14ac:dyDescent="0.2">
      <c r="C871" s="306"/>
      <c r="D871" s="304"/>
      <c r="E871" s="304"/>
      <c r="F871" s="304"/>
      <c r="G871" s="304"/>
      <c r="H871" s="304"/>
    </row>
    <row r="872" spans="3:8" x14ac:dyDescent="0.2">
      <c r="C872" s="306"/>
      <c r="D872" s="304"/>
      <c r="E872" s="304"/>
      <c r="F872" s="304"/>
      <c r="G872" s="304"/>
      <c r="H872" s="304"/>
    </row>
    <row r="873" spans="3:8" x14ac:dyDescent="0.2">
      <c r="C873" s="306"/>
      <c r="D873" s="304"/>
      <c r="E873" s="304"/>
      <c r="F873" s="304"/>
      <c r="G873" s="304"/>
      <c r="H873" s="304"/>
    </row>
    <row r="874" spans="3:8" x14ac:dyDescent="0.2">
      <c r="C874" s="306"/>
      <c r="D874" s="304"/>
      <c r="E874" s="304"/>
      <c r="F874" s="304"/>
      <c r="G874" s="304"/>
      <c r="H874" s="304"/>
    </row>
    <row r="875" spans="3:8" x14ac:dyDescent="0.2">
      <c r="C875" s="306"/>
      <c r="D875" s="304"/>
      <c r="E875" s="304"/>
      <c r="F875" s="304"/>
      <c r="G875" s="304"/>
      <c r="H875" s="304"/>
    </row>
    <row r="876" spans="3:8" x14ac:dyDescent="0.2">
      <c r="C876" s="306"/>
      <c r="D876" s="304"/>
      <c r="E876" s="304"/>
      <c r="F876" s="304"/>
      <c r="G876" s="304"/>
      <c r="H876" s="304"/>
    </row>
    <row r="877" spans="3:8" x14ac:dyDescent="0.2">
      <c r="C877" s="306"/>
      <c r="D877" s="304"/>
      <c r="E877" s="304"/>
      <c r="F877" s="304"/>
      <c r="G877" s="304"/>
      <c r="H877" s="304"/>
    </row>
    <row r="878" spans="3:8" x14ac:dyDescent="0.2">
      <c r="C878" s="306"/>
      <c r="D878" s="304"/>
      <c r="E878" s="304"/>
      <c r="F878" s="304"/>
      <c r="G878" s="304"/>
      <c r="H878" s="304"/>
    </row>
    <row r="879" spans="3:8" x14ac:dyDescent="0.2">
      <c r="C879" s="306"/>
      <c r="D879" s="304"/>
      <c r="E879" s="304"/>
      <c r="F879" s="304"/>
      <c r="G879" s="304"/>
      <c r="H879" s="304"/>
    </row>
    <row r="880" spans="3:8" x14ac:dyDescent="0.2">
      <c r="C880" s="306"/>
      <c r="D880" s="304"/>
      <c r="E880" s="304"/>
      <c r="F880" s="304"/>
      <c r="G880" s="304"/>
      <c r="H880" s="304"/>
    </row>
    <row r="881" spans="3:8" x14ac:dyDescent="0.2">
      <c r="C881" s="306"/>
      <c r="D881" s="304"/>
      <c r="E881" s="304"/>
      <c r="F881" s="304"/>
      <c r="G881" s="304"/>
      <c r="H881" s="304"/>
    </row>
    <row r="882" spans="3:8" x14ac:dyDescent="0.2">
      <c r="C882" s="306"/>
      <c r="D882" s="304"/>
      <c r="E882" s="304"/>
      <c r="F882" s="304"/>
      <c r="G882" s="304"/>
      <c r="H882" s="304"/>
    </row>
    <row r="883" spans="3:8" x14ac:dyDescent="0.2">
      <c r="C883" s="306"/>
      <c r="D883" s="304"/>
      <c r="E883" s="304"/>
      <c r="F883" s="304"/>
      <c r="G883" s="304"/>
      <c r="H883" s="304"/>
    </row>
    <row r="884" spans="3:8" x14ac:dyDescent="0.2">
      <c r="C884" s="306"/>
      <c r="D884" s="304"/>
      <c r="E884" s="304"/>
      <c r="F884" s="304"/>
      <c r="G884" s="304"/>
      <c r="H884" s="304"/>
    </row>
    <row r="885" spans="3:8" x14ac:dyDescent="0.2">
      <c r="C885" s="306"/>
      <c r="D885" s="304"/>
      <c r="E885" s="304"/>
      <c r="F885" s="304"/>
      <c r="G885" s="304"/>
      <c r="H885" s="304"/>
    </row>
    <row r="886" spans="3:8" x14ac:dyDescent="0.2">
      <c r="C886" s="306"/>
      <c r="D886" s="304"/>
      <c r="E886" s="304"/>
      <c r="F886" s="304"/>
      <c r="G886" s="304"/>
      <c r="H886" s="304"/>
    </row>
    <row r="887" spans="3:8" x14ac:dyDescent="0.2">
      <c r="C887" s="306"/>
      <c r="D887" s="304"/>
      <c r="E887" s="304"/>
      <c r="F887" s="304"/>
      <c r="G887" s="304"/>
      <c r="H887" s="304"/>
    </row>
    <row r="888" spans="3:8" x14ac:dyDescent="0.2">
      <c r="C888" s="306"/>
      <c r="D888" s="304"/>
      <c r="E888" s="304"/>
      <c r="F888" s="304"/>
      <c r="G888" s="304"/>
      <c r="H888" s="304"/>
    </row>
    <row r="889" spans="3:8" x14ac:dyDescent="0.2">
      <c r="C889" s="306"/>
      <c r="D889" s="304"/>
      <c r="E889" s="304"/>
      <c r="F889" s="304"/>
      <c r="G889" s="304"/>
      <c r="H889" s="304"/>
    </row>
    <row r="890" spans="3:8" x14ac:dyDescent="0.2">
      <c r="C890" s="306"/>
      <c r="D890" s="304"/>
      <c r="E890" s="304"/>
      <c r="F890" s="304"/>
      <c r="G890" s="304"/>
      <c r="H890" s="304"/>
    </row>
    <row r="891" spans="3:8" x14ac:dyDescent="0.2">
      <c r="C891" s="306"/>
      <c r="D891" s="304"/>
      <c r="E891" s="304"/>
      <c r="F891" s="304"/>
      <c r="G891" s="304"/>
      <c r="H891" s="304"/>
    </row>
    <row r="892" spans="3:8" x14ac:dyDescent="0.2">
      <c r="C892" s="306"/>
      <c r="D892" s="304"/>
      <c r="E892" s="304"/>
      <c r="F892" s="304"/>
      <c r="G892" s="304"/>
      <c r="H892" s="304"/>
    </row>
    <row r="893" spans="3:8" x14ac:dyDescent="0.2">
      <c r="C893" s="306"/>
      <c r="D893" s="304"/>
      <c r="E893" s="304"/>
      <c r="F893" s="304"/>
      <c r="G893" s="304"/>
      <c r="H893" s="304"/>
    </row>
    <row r="894" spans="3:8" x14ac:dyDescent="0.2">
      <c r="C894" s="306"/>
      <c r="D894" s="304"/>
      <c r="E894" s="304"/>
      <c r="F894" s="304"/>
      <c r="G894" s="304"/>
      <c r="H894" s="304"/>
    </row>
    <row r="895" spans="3:8" x14ac:dyDescent="0.2">
      <c r="C895" s="306"/>
      <c r="D895" s="304"/>
      <c r="E895" s="304"/>
      <c r="F895" s="304"/>
      <c r="G895" s="304"/>
      <c r="H895" s="304"/>
    </row>
    <row r="896" spans="3:8" x14ac:dyDescent="0.2">
      <c r="C896" s="306"/>
      <c r="D896" s="304"/>
      <c r="E896" s="304"/>
      <c r="F896" s="304"/>
      <c r="G896" s="304"/>
      <c r="H896" s="304"/>
    </row>
    <row r="897" spans="3:8" x14ac:dyDescent="0.2">
      <c r="C897" s="306"/>
      <c r="D897" s="304"/>
      <c r="E897" s="304"/>
      <c r="F897" s="304"/>
      <c r="G897" s="304"/>
      <c r="H897" s="304"/>
    </row>
    <row r="898" spans="3:8" x14ac:dyDescent="0.2">
      <c r="C898" s="306"/>
      <c r="D898" s="304"/>
      <c r="E898" s="304"/>
      <c r="F898" s="304"/>
      <c r="G898" s="304"/>
      <c r="H898" s="304"/>
    </row>
    <row r="899" spans="3:8" x14ac:dyDescent="0.2">
      <c r="C899" s="306"/>
      <c r="D899" s="304"/>
      <c r="E899" s="304"/>
      <c r="F899" s="304"/>
      <c r="G899" s="304"/>
      <c r="H899" s="304"/>
    </row>
    <row r="900" spans="3:8" x14ac:dyDescent="0.2">
      <c r="C900" s="306"/>
      <c r="D900" s="304"/>
      <c r="E900" s="304"/>
      <c r="F900" s="304"/>
      <c r="G900" s="304"/>
      <c r="H900" s="304"/>
    </row>
    <row r="901" spans="3:8" x14ac:dyDescent="0.2">
      <c r="C901" s="306"/>
      <c r="D901" s="304"/>
      <c r="E901" s="304"/>
      <c r="F901" s="304"/>
      <c r="G901" s="304"/>
      <c r="H901" s="304"/>
    </row>
    <row r="902" spans="3:8" x14ac:dyDescent="0.2">
      <c r="C902" s="306"/>
      <c r="D902" s="304"/>
      <c r="E902" s="304"/>
      <c r="F902" s="304"/>
      <c r="G902" s="304"/>
      <c r="H902" s="304"/>
    </row>
    <row r="903" spans="3:8" x14ac:dyDescent="0.2">
      <c r="C903" s="306"/>
      <c r="D903" s="304"/>
      <c r="E903" s="304"/>
      <c r="F903" s="304"/>
      <c r="G903" s="304"/>
      <c r="H903" s="304"/>
    </row>
    <row r="904" spans="3:8" x14ac:dyDescent="0.2">
      <c r="C904" s="306"/>
      <c r="D904" s="304"/>
      <c r="E904" s="304"/>
      <c r="F904" s="304"/>
      <c r="G904" s="304"/>
      <c r="H904" s="304"/>
    </row>
    <row r="905" spans="3:8" x14ac:dyDescent="0.2">
      <c r="C905" s="306"/>
      <c r="D905" s="304"/>
      <c r="E905" s="304"/>
      <c r="F905" s="304"/>
      <c r="G905" s="304"/>
      <c r="H905" s="304"/>
    </row>
    <row r="906" spans="3:8" x14ac:dyDescent="0.2">
      <c r="C906" s="306"/>
      <c r="D906" s="304"/>
      <c r="E906" s="304"/>
      <c r="F906" s="304"/>
      <c r="G906" s="304"/>
      <c r="H906" s="304"/>
    </row>
    <row r="907" spans="3:8" x14ac:dyDescent="0.2">
      <c r="C907" s="306"/>
      <c r="D907" s="304"/>
      <c r="E907" s="304"/>
      <c r="F907" s="304"/>
      <c r="G907" s="304"/>
      <c r="H907" s="304"/>
    </row>
    <row r="908" spans="3:8" x14ac:dyDescent="0.2">
      <c r="C908" s="306"/>
      <c r="D908" s="304"/>
      <c r="E908" s="304"/>
      <c r="F908" s="304"/>
      <c r="G908" s="304"/>
      <c r="H908" s="304"/>
    </row>
    <row r="909" spans="3:8" x14ac:dyDescent="0.2">
      <c r="C909" s="306"/>
      <c r="D909" s="304"/>
      <c r="E909" s="304"/>
      <c r="F909" s="304"/>
      <c r="G909" s="304"/>
      <c r="H909" s="304"/>
    </row>
    <row r="910" spans="3:8" x14ac:dyDescent="0.2">
      <c r="C910" s="306"/>
      <c r="D910" s="304"/>
      <c r="E910" s="304"/>
      <c r="F910" s="304"/>
      <c r="G910" s="304"/>
      <c r="H910" s="304"/>
    </row>
    <row r="911" spans="3:8" x14ac:dyDescent="0.2">
      <c r="C911" s="306"/>
      <c r="D911" s="304"/>
      <c r="E911" s="304"/>
      <c r="F911" s="304"/>
      <c r="G911" s="304"/>
      <c r="H911" s="304"/>
    </row>
    <row r="912" spans="3:8" x14ac:dyDescent="0.2">
      <c r="C912" s="306"/>
      <c r="D912" s="304"/>
      <c r="E912" s="304"/>
      <c r="F912" s="304"/>
      <c r="G912" s="304"/>
      <c r="H912" s="304"/>
    </row>
    <row r="913" spans="3:8" x14ac:dyDescent="0.2">
      <c r="C913" s="306"/>
      <c r="D913" s="304"/>
      <c r="E913" s="304"/>
      <c r="F913" s="304"/>
      <c r="G913" s="304"/>
      <c r="H913" s="304"/>
    </row>
    <row r="914" spans="3:8" x14ac:dyDescent="0.2">
      <c r="C914" s="306"/>
      <c r="D914" s="304"/>
      <c r="E914" s="304"/>
      <c r="F914" s="304"/>
      <c r="G914" s="304"/>
      <c r="H914" s="304"/>
    </row>
    <row r="915" spans="3:8" x14ac:dyDescent="0.2">
      <c r="C915" s="306"/>
      <c r="D915" s="304"/>
      <c r="E915" s="304"/>
      <c r="F915" s="304"/>
      <c r="G915" s="304"/>
      <c r="H915" s="304"/>
    </row>
    <row r="916" spans="3:8" x14ac:dyDescent="0.2">
      <c r="C916" s="306"/>
      <c r="D916" s="304"/>
      <c r="E916" s="304"/>
      <c r="F916" s="304"/>
      <c r="G916" s="304"/>
      <c r="H916" s="304"/>
    </row>
    <row r="917" spans="3:8" x14ac:dyDescent="0.2">
      <c r="C917" s="306"/>
      <c r="D917" s="304"/>
      <c r="E917" s="304"/>
      <c r="F917" s="304"/>
      <c r="G917" s="304"/>
      <c r="H917" s="304"/>
    </row>
    <row r="918" spans="3:8" x14ac:dyDescent="0.2">
      <c r="C918" s="306"/>
      <c r="D918" s="304"/>
      <c r="E918" s="304"/>
      <c r="F918" s="304"/>
      <c r="G918" s="304"/>
      <c r="H918" s="304"/>
    </row>
    <row r="919" spans="3:8" x14ac:dyDescent="0.2">
      <c r="C919" s="306"/>
      <c r="D919" s="304"/>
      <c r="E919" s="304"/>
      <c r="F919" s="304"/>
      <c r="G919" s="304"/>
      <c r="H919" s="304"/>
    </row>
    <row r="920" spans="3:8" x14ac:dyDescent="0.2">
      <c r="C920" s="306"/>
      <c r="D920" s="304"/>
      <c r="E920" s="304"/>
      <c r="F920" s="304"/>
      <c r="G920" s="304"/>
      <c r="H920" s="304"/>
    </row>
    <row r="921" spans="3:8" x14ac:dyDescent="0.2">
      <c r="C921" s="306"/>
      <c r="D921" s="304"/>
      <c r="E921" s="304"/>
      <c r="F921" s="304"/>
      <c r="G921" s="304"/>
      <c r="H921" s="304"/>
    </row>
    <row r="922" spans="3:8" x14ac:dyDescent="0.2">
      <c r="C922" s="306"/>
      <c r="D922" s="304"/>
      <c r="E922" s="304"/>
      <c r="F922" s="304"/>
      <c r="G922" s="304"/>
      <c r="H922" s="304"/>
    </row>
    <row r="923" spans="3:8" x14ac:dyDescent="0.2">
      <c r="C923" s="306"/>
      <c r="D923" s="304"/>
      <c r="E923" s="304"/>
      <c r="F923" s="304"/>
      <c r="G923" s="304"/>
      <c r="H923" s="304"/>
    </row>
    <row r="924" spans="3:8" x14ac:dyDescent="0.2">
      <c r="C924" s="306"/>
      <c r="D924" s="304"/>
      <c r="E924" s="304"/>
      <c r="F924" s="304"/>
      <c r="G924" s="304"/>
      <c r="H924" s="304"/>
    </row>
    <row r="925" spans="3:8" x14ac:dyDescent="0.2">
      <c r="C925" s="306"/>
      <c r="D925" s="304"/>
      <c r="E925" s="304"/>
      <c r="F925" s="304"/>
      <c r="G925" s="304"/>
      <c r="H925" s="304"/>
    </row>
    <row r="926" spans="3:8" x14ac:dyDescent="0.2">
      <c r="C926" s="306"/>
      <c r="D926" s="304"/>
      <c r="E926" s="304"/>
      <c r="F926" s="304"/>
      <c r="G926" s="304"/>
      <c r="H926" s="304"/>
    </row>
    <row r="927" spans="3:8" x14ac:dyDescent="0.2">
      <c r="C927" s="306"/>
      <c r="D927" s="304"/>
      <c r="E927" s="304"/>
      <c r="F927" s="304"/>
      <c r="G927" s="304"/>
      <c r="H927" s="304"/>
    </row>
    <row r="928" spans="3:8" x14ac:dyDescent="0.2">
      <c r="C928" s="306"/>
      <c r="D928" s="304"/>
      <c r="E928" s="304"/>
      <c r="F928" s="304"/>
      <c r="G928" s="304"/>
      <c r="H928" s="304"/>
    </row>
    <row r="929" spans="3:8" x14ac:dyDescent="0.2">
      <c r="C929" s="306"/>
      <c r="D929" s="304"/>
      <c r="E929" s="304"/>
      <c r="F929" s="304"/>
      <c r="G929" s="304"/>
      <c r="H929" s="304"/>
    </row>
    <row r="930" spans="3:8" x14ac:dyDescent="0.2">
      <c r="C930" s="306"/>
      <c r="D930" s="304"/>
      <c r="E930" s="304"/>
      <c r="F930" s="304"/>
      <c r="G930" s="304"/>
      <c r="H930" s="304"/>
    </row>
    <row r="931" spans="3:8" x14ac:dyDescent="0.2">
      <c r="C931" s="306"/>
      <c r="D931" s="304"/>
      <c r="E931" s="304"/>
      <c r="F931" s="304"/>
      <c r="G931" s="304"/>
      <c r="H931" s="304"/>
    </row>
    <row r="932" spans="3:8" x14ac:dyDescent="0.2">
      <c r="C932" s="306"/>
      <c r="D932" s="304"/>
      <c r="E932" s="304"/>
      <c r="F932" s="304"/>
      <c r="G932" s="304"/>
      <c r="H932" s="304"/>
    </row>
    <row r="933" spans="3:8" x14ac:dyDescent="0.2">
      <c r="C933" s="306"/>
      <c r="D933" s="304"/>
      <c r="E933" s="304"/>
      <c r="F933" s="304"/>
      <c r="G933" s="304"/>
      <c r="H933" s="304"/>
    </row>
    <row r="934" spans="3:8" x14ac:dyDescent="0.2">
      <c r="C934" s="306"/>
      <c r="D934" s="304"/>
      <c r="E934" s="304"/>
      <c r="F934" s="304"/>
      <c r="G934" s="304"/>
      <c r="H934" s="304"/>
    </row>
    <row r="935" spans="3:8" x14ac:dyDescent="0.2">
      <c r="C935" s="306"/>
      <c r="D935" s="304"/>
      <c r="E935" s="304"/>
      <c r="F935" s="304"/>
      <c r="G935" s="304"/>
      <c r="H935" s="304"/>
    </row>
    <row r="936" spans="3:8" x14ac:dyDescent="0.2">
      <c r="C936" s="306"/>
      <c r="D936" s="304"/>
      <c r="E936" s="304"/>
      <c r="F936" s="304"/>
      <c r="G936" s="304"/>
      <c r="H936" s="304"/>
    </row>
    <row r="937" spans="3:8" x14ac:dyDescent="0.2">
      <c r="C937" s="306"/>
      <c r="D937" s="304"/>
      <c r="E937" s="304"/>
      <c r="F937" s="304"/>
      <c r="G937" s="304"/>
      <c r="H937" s="304"/>
    </row>
    <row r="938" spans="3:8" x14ac:dyDescent="0.2">
      <c r="C938" s="306"/>
      <c r="D938" s="304"/>
      <c r="E938" s="304"/>
      <c r="F938" s="304"/>
      <c r="G938" s="304"/>
      <c r="H938" s="304"/>
    </row>
    <row r="939" spans="3:8" x14ac:dyDescent="0.2">
      <c r="C939" s="306"/>
      <c r="D939" s="304"/>
      <c r="E939" s="304"/>
      <c r="F939" s="304"/>
      <c r="G939" s="304"/>
      <c r="H939" s="304"/>
    </row>
    <row r="940" spans="3:8" x14ac:dyDescent="0.2">
      <c r="C940" s="306"/>
      <c r="D940" s="304"/>
      <c r="E940" s="304"/>
      <c r="F940" s="304"/>
      <c r="G940" s="304"/>
      <c r="H940" s="304"/>
    </row>
    <row r="941" spans="3:8" x14ac:dyDescent="0.2">
      <c r="C941" s="306"/>
      <c r="D941" s="304"/>
      <c r="E941" s="304"/>
      <c r="F941" s="304"/>
      <c r="G941" s="304"/>
      <c r="H941" s="304"/>
    </row>
    <row r="942" spans="3:8" x14ac:dyDescent="0.2">
      <c r="C942" s="306"/>
      <c r="D942" s="304"/>
      <c r="E942" s="304"/>
      <c r="F942" s="304"/>
      <c r="G942" s="304"/>
      <c r="H942" s="304"/>
    </row>
    <row r="943" spans="3:8" x14ac:dyDescent="0.2">
      <c r="C943" s="306"/>
      <c r="D943" s="304"/>
      <c r="E943" s="304"/>
      <c r="F943" s="304"/>
      <c r="G943" s="304"/>
      <c r="H943" s="304"/>
    </row>
    <row r="944" spans="3:8" x14ac:dyDescent="0.2">
      <c r="C944" s="306"/>
      <c r="D944" s="304"/>
      <c r="E944" s="304"/>
      <c r="F944" s="304"/>
      <c r="G944" s="304"/>
      <c r="H944" s="304"/>
    </row>
    <row r="945" spans="3:8" x14ac:dyDescent="0.2">
      <c r="C945" s="306"/>
      <c r="D945" s="304"/>
      <c r="E945" s="304"/>
      <c r="F945" s="304"/>
      <c r="G945" s="304"/>
      <c r="H945" s="304"/>
    </row>
    <row r="946" spans="3:8" x14ac:dyDescent="0.2">
      <c r="C946" s="306"/>
      <c r="D946" s="304"/>
      <c r="E946" s="304"/>
      <c r="F946" s="304"/>
      <c r="G946" s="304"/>
      <c r="H946" s="304"/>
    </row>
    <row r="947" spans="3:8" x14ac:dyDescent="0.2">
      <c r="C947" s="306"/>
      <c r="D947" s="304"/>
      <c r="E947" s="304"/>
      <c r="F947" s="304"/>
      <c r="G947" s="304"/>
      <c r="H947" s="304"/>
    </row>
    <row r="948" spans="3:8" x14ac:dyDescent="0.2">
      <c r="C948" s="306"/>
      <c r="D948" s="304"/>
      <c r="E948" s="304"/>
      <c r="F948" s="304"/>
      <c r="G948" s="304"/>
      <c r="H948" s="304"/>
    </row>
    <row r="949" spans="3:8" x14ac:dyDescent="0.2">
      <c r="C949" s="306"/>
      <c r="D949" s="304"/>
      <c r="E949" s="304"/>
      <c r="F949" s="304"/>
      <c r="G949" s="304"/>
      <c r="H949" s="304"/>
    </row>
    <row r="950" spans="3:8" x14ac:dyDescent="0.2">
      <c r="C950" s="306"/>
      <c r="D950" s="304"/>
      <c r="E950" s="304"/>
      <c r="F950" s="304"/>
      <c r="G950" s="304"/>
      <c r="H950" s="304"/>
    </row>
    <row r="951" spans="3:8" x14ac:dyDescent="0.2">
      <c r="C951" s="306"/>
      <c r="D951" s="304"/>
      <c r="E951" s="304"/>
      <c r="F951" s="304"/>
      <c r="G951" s="304"/>
      <c r="H951" s="304"/>
    </row>
    <row r="952" spans="3:8" x14ac:dyDescent="0.2">
      <c r="C952" s="306"/>
      <c r="D952" s="304"/>
      <c r="E952" s="304"/>
      <c r="F952" s="304"/>
      <c r="G952" s="304"/>
      <c r="H952" s="304"/>
    </row>
    <row r="953" spans="3:8" x14ac:dyDescent="0.2">
      <c r="C953" s="306"/>
      <c r="D953" s="304"/>
      <c r="E953" s="304"/>
      <c r="F953" s="304"/>
      <c r="G953" s="304"/>
      <c r="H953" s="304"/>
    </row>
    <row r="954" spans="3:8" x14ac:dyDescent="0.2">
      <c r="C954" s="306"/>
      <c r="D954" s="304"/>
      <c r="E954" s="304"/>
      <c r="F954" s="304"/>
      <c r="G954" s="304"/>
      <c r="H954" s="304"/>
    </row>
    <row r="955" spans="3:8" x14ac:dyDescent="0.2">
      <c r="C955" s="306"/>
      <c r="D955" s="304"/>
      <c r="E955" s="304"/>
      <c r="F955" s="304"/>
      <c r="G955" s="304"/>
      <c r="H955" s="304"/>
    </row>
    <row r="956" spans="3:8" x14ac:dyDescent="0.2">
      <c r="C956" s="306"/>
      <c r="D956" s="304"/>
      <c r="E956" s="304"/>
      <c r="F956" s="304"/>
      <c r="G956" s="304"/>
      <c r="H956" s="304"/>
    </row>
    <row r="957" spans="3:8" x14ac:dyDescent="0.2">
      <c r="C957" s="306"/>
      <c r="D957" s="304"/>
      <c r="E957" s="304"/>
      <c r="F957" s="304"/>
      <c r="G957" s="304"/>
      <c r="H957" s="304"/>
    </row>
    <row r="958" spans="3:8" x14ac:dyDescent="0.2">
      <c r="C958" s="306"/>
      <c r="D958" s="304"/>
      <c r="E958" s="304"/>
      <c r="F958" s="304"/>
      <c r="G958" s="304"/>
      <c r="H958" s="304"/>
    </row>
    <row r="959" spans="3:8" x14ac:dyDescent="0.2">
      <c r="C959" s="306"/>
      <c r="D959" s="304"/>
      <c r="E959" s="304"/>
      <c r="F959" s="304"/>
      <c r="G959" s="304"/>
      <c r="H959" s="304"/>
    </row>
    <row r="960" spans="3:8" x14ac:dyDescent="0.2">
      <c r="C960" s="306"/>
      <c r="D960" s="304"/>
      <c r="E960" s="304"/>
      <c r="F960" s="304"/>
      <c r="G960" s="304"/>
      <c r="H960" s="304"/>
    </row>
    <row r="961" spans="3:8" x14ac:dyDescent="0.2">
      <c r="C961" s="306"/>
      <c r="D961" s="304"/>
      <c r="E961" s="304"/>
      <c r="F961" s="304"/>
      <c r="G961" s="304"/>
      <c r="H961" s="304"/>
    </row>
    <row r="962" spans="3:8" x14ac:dyDescent="0.2">
      <c r="C962" s="306"/>
      <c r="D962" s="304"/>
      <c r="E962" s="304"/>
      <c r="F962" s="304"/>
      <c r="G962" s="304"/>
      <c r="H962" s="304"/>
    </row>
    <row r="963" spans="3:8" x14ac:dyDescent="0.2">
      <c r="C963" s="306"/>
      <c r="D963" s="304"/>
      <c r="E963" s="304"/>
      <c r="F963" s="304"/>
      <c r="G963" s="304"/>
      <c r="H963" s="304"/>
    </row>
    <row r="964" spans="3:8" x14ac:dyDescent="0.2">
      <c r="C964" s="306"/>
      <c r="D964" s="304"/>
      <c r="E964" s="304"/>
      <c r="F964" s="304"/>
      <c r="G964" s="304"/>
      <c r="H964" s="304"/>
    </row>
    <row r="965" spans="3:8" x14ac:dyDescent="0.2">
      <c r="C965" s="306"/>
      <c r="D965" s="304"/>
      <c r="E965" s="304"/>
      <c r="F965" s="304"/>
      <c r="G965" s="304"/>
      <c r="H965" s="304"/>
    </row>
    <row r="966" spans="3:8" x14ac:dyDescent="0.2">
      <c r="C966" s="306"/>
      <c r="D966" s="304"/>
      <c r="E966" s="304"/>
      <c r="F966" s="304"/>
      <c r="G966" s="304"/>
      <c r="H966" s="304"/>
    </row>
    <row r="967" spans="3:8" x14ac:dyDescent="0.2">
      <c r="C967" s="306"/>
      <c r="D967" s="304"/>
      <c r="E967" s="304"/>
      <c r="F967" s="304"/>
      <c r="G967" s="304"/>
      <c r="H967" s="304"/>
    </row>
    <row r="968" spans="3:8" x14ac:dyDescent="0.2">
      <c r="C968" s="306"/>
      <c r="D968" s="304"/>
      <c r="E968" s="304"/>
      <c r="F968" s="304"/>
      <c r="G968" s="304"/>
      <c r="H968" s="304"/>
    </row>
    <row r="969" spans="3:8" x14ac:dyDescent="0.2">
      <c r="C969" s="306"/>
      <c r="D969" s="304"/>
      <c r="E969" s="304"/>
      <c r="F969" s="304"/>
      <c r="G969" s="304"/>
      <c r="H969" s="304"/>
    </row>
    <row r="970" spans="3:8" x14ac:dyDescent="0.2">
      <c r="C970" s="306"/>
      <c r="D970" s="304"/>
      <c r="E970" s="304"/>
      <c r="F970" s="304"/>
      <c r="G970" s="304"/>
      <c r="H970" s="304"/>
    </row>
    <row r="971" spans="3:8" x14ac:dyDescent="0.2">
      <c r="C971" s="306"/>
      <c r="D971" s="304"/>
      <c r="E971" s="304"/>
      <c r="F971" s="304"/>
      <c r="G971" s="304"/>
      <c r="H971" s="304"/>
    </row>
    <row r="972" spans="3:8" x14ac:dyDescent="0.2">
      <c r="C972" s="306"/>
      <c r="D972" s="304"/>
      <c r="E972" s="304"/>
      <c r="F972" s="304"/>
      <c r="G972" s="304"/>
      <c r="H972" s="304"/>
    </row>
    <row r="973" spans="3:8" x14ac:dyDescent="0.2">
      <c r="C973" s="306"/>
      <c r="D973" s="304"/>
      <c r="E973" s="304"/>
      <c r="F973" s="304"/>
      <c r="G973" s="304"/>
      <c r="H973" s="304"/>
    </row>
    <row r="974" spans="3:8" x14ac:dyDescent="0.2">
      <c r="C974" s="306"/>
      <c r="D974" s="304"/>
      <c r="E974" s="304"/>
      <c r="F974" s="304"/>
      <c r="G974" s="304"/>
      <c r="H974" s="304"/>
    </row>
    <row r="975" spans="3:8" x14ac:dyDescent="0.2">
      <c r="C975" s="306"/>
      <c r="D975" s="304"/>
      <c r="E975" s="304"/>
      <c r="F975" s="304"/>
      <c r="G975" s="304"/>
      <c r="H975" s="304"/>
    </row>
    <row r="976" spans="3:8" x14ac:dyDescent="0.2">
      <c r="C976" s="306"/>
      <c r="D976" s="304"/>
      <c r="E976" s="304"/>
      <c r="F976" s="304"/>
      <c r="G976" s="304"/>
      <c r="H976" s="304"/>
    </row>
    <row r="977" spans="3:8" x14ac:dyDescent="0.2">
      <c r="C977" s="306"/>
      <c r="D977" s="304"/>
      <c r="E977" s="304"/>
      <c r="F977" s="304"/>
      <c r="G977" s="304"/>
      <c r="H977" s="304"/>
    </row>
    <row r="978" spans="3:8" x14ac:dyDescent="0.2">
      <c r="C978" s="306"/>
      <c r="D978" s="304"/>
      <c r="E978" s="304"/>
      <c r="F978" s="304"/>
      <c r="G978" s="304"/>
      <c r="H978" s="304"/>
    </row>
    <row r="979" spans="3:8" x14ac:dyDescent="0.2">
      <c r="C979" s="306"/>
      <c r="D979" s="304"/>
      <c r="E979" s="304"/>
      <c r="F979" s="304"/>
      <c r="G979" s="304"/>
      <c r="H979" s="304"/>
    </row>
    <row r="980" spans="3:8" x14ac:dyDescent="0.2">
      <c r="C980" s="306"/>
      <c r="D980" s="304"/>
      <c r="E980" s="304"/>
      <c r="F980" s="304"/>
      <c r="G980" s="304"/>
      <c r="H980" s="304"/>
    </row>
    <row r="981" spans="3:8" x14ac:dyDescent="0.2">
      <c r="C981" s="306"/>
      <c r="D981" s="304"/>
      <c r="E981" s="304"/>
      <c r="F981" s="304"/>
      <c r="G981" s="304"/>
      <c r="H981" s="304"/>
    </row>
    <row r="982" spans="3:8" x14ac:dyDescent="0.2">
      <c r="C982" s="306"/>
      <c r="D982" s="304"/>
      <c r="E982" s="304"/>
      <c r="F982" s="304"/>
      <c r="G982" s="304"/>
      <c r="H982" s="304"/>
    </row>
    <row r="983" spans="3:8" x14ac:dyDescent="0.2">
      <c r="C983" s="306"/>
      <c r="D983" s="304"/>
      <c r="E983" s="304"/>
      <c r="F983" s="304"/>
      <c r="G983" s="304"/>
      <c r="H983" s="304"/>
    </row>
    <row r="984" spans="3:8" x14ac:dyDescent="0.2">
      <c r="C984" s="306"/>
      <c r="D984" s="304"/>
      <c r="E984" s="304"/>
      <c r="F984" s="304"/>
      <c r="G984" s="304"/>
      <c r="H984" s="304"/>
    </row>
    <row r="985" spans="3:8" x14ac:dyDescent="0.2">
      <c r="C985" s="306"/>
      <c r="D985" s="304"/>
      <c r="E985" s="304"/>
      <c r="F985" s="304"/>
      <c r="G985" s="304"/>
      <c r="H985" s="304"/>
    </row>
    <row r="986" spans="3:8" x14ac:dyDescent="0.2">
      <c r="C986" s="306"/>
      <c r="D986" s="304"/>
      <c r="E986" s="304"/>
      <c r="F986" s="304"/>
      <c r="G986" s="304"/>
      <c r="H986" s="304"/>
    </row>
    <row r="987" spans="3:8" x14ac:dyDescent="0.2">
      <c r="C987" s="306"/>
      <c r="D987" s="304"/>
      <c r="E987" s="304"/>
      <c r="F987" s="304"/>
      <c r="G987" s="304"/>
      <c r="H987" s="304"/>
    </row>
    <row r="988" spans="3:8" x14ac:dyDescent="0.2">
      <c r="C988" s="306"/>
      <c r="D988" s="304"/>
      <c r="E988" s="304"/>
      <c r="F988" s="304"/>
      <c r="G988" s="304"/>
      <c r="H988" s="304"/>
    </row>
    <row r="989" spans="3:8" x14ac:dyDescent="0.2">
      <c r="C989" s="306"/>
      <c r="D989" s="304"/>
      <c r="E989" s="304"/>
      <c r="F989" s="304"/>
      <c r="G989" s="304"/>
      <c r="H989" s="304"/>
    </row>
    <row r="990" spans="3:8" x14ac:dyDescent="0.2">
      <c r="C990" s="306"/>
      <c r="D990" s="304"/>
      <c r="E990" s="304"/>
      <c r="F990" s="304"/>
      <c r="G990" s="304"/>
      <c r="H990" s="304"/>
    </row>
    <row r="991" spans="3:8" x14ac:dyDescent="0.2">
      <c r="C991" s="306"/>
      <c r="D991" s="304"/>
      <c r="E991" s="304"/>
      <c r="F991" s="304"/>
      <c r="G991" s="304"/>
      <c r="H991" s="304"/>
    </row>
    <row r="992" spans="3:8" x14ac:dyDescent="0.2">
      <c r="C992" s="306"/>
      <c r="D992" s="304"/>
      <c r="E992" s="304"/>
      <c r="F992" s="304"/>
      <c r="G992" s="304"/>
      <c r="H992" s="304"/>
    </row>
    <row r="993" spans="3:8" x14ac:dyDescent="0.2">
      <c r="C993" s="306"/>
      <c r="D993" s="304"/>
      <c r="E993" s="304"/>
      <c r="F993" s="304"/>
      <c r="G993" s="304"/>
      <c r="H993" s="304"/>
    </row>
    <row r="994" spans="3:8" x14ac:dyDescent="0.2">
      <c r="C994" s="306"/>
      <c r="D994" s="304"/>
      <c r="E994" s="304"/>
      <c r="F994" s="304"/>
      <c r="G994" s="304"/>
      <c r="H994" s="304"/>
    </row>
    <row r="995" spans="3:8" x14ac:dyDescent="0.2">
      <c r="C995" s="306"/>
      <c r="D995" s="304"/>
      <c r="E995" s="304"/>
      <c r="F995" s="304"/>
      <c r="G995" s="304"/>
      <c r="H995" s="304"/>
    </row>
    <row r="996" spans="3:8" x14ac:dyDescent="0.2">
      <c r="C996" s="306"/>
      <c r="D996" s="304"/>
      <c r="E996" s="304"/>
      <c r="F996" s="304"/>
      <c r="G996" s="304"/>
      <c r="H996" s="304"/>
    </row>
    <row r="997" spans="3:8" x14ac:dyDescent="0.2">
      <c r="C997" s="306"/>
      <c r="D997" s="304"/>
      <c r="E997" s="304"/>
      <c r="F997" s="304"/>
      <c r="G997" s="304"/>
      <c r="H997" s="304"/>
    </row>
    <row r="998" spans="3:8" x14ac:dyDescent="0.2">
      <c r="C998" s="306"/>
      <c r="D998" s="304"/>
      <c r="E998" s="304"/>
      <c r="F998" s="304"/>
      <c r="G998" s="304"/>
      <c r="H998" s="304"/>
    </row>
    <row r="999" spans="3:8" x14ac:dyDescent="0.2">
      <c r="C999" s="306"/>
      <c r="D999" s="304"/>
      <c r="E999" s="304"/>
      <c r="F999" s="304"/>
      <c r="G999" s="304"/>
      <c r="H999" s="304"/>
    </row>
    <row r="1000" spans="3:8" x14ac:dyDescent="0.2">
      <c r="C1000" s="306"/>
      <c r="D1000" s="304"/>
      <c r="E1000" s="304"/>
      <c r="F1000" s="304"/>
      <c r="G1000" s="304"/>
      <c r="H1000" s="304"/>
    </row>
    <row r="1001" spans="3:8" x14ac:dyDescent="0.2">
      <c r="C1001" s="306"/>
      <c r="D1001" s="304"/>
      <c r="E1001" s="304"/>
      <c r="F1001" s="304"/>
      <c r="G1001" s="304"/>
      <c r="H1001" s="304"/>
    </row>
    <row r="1002" spans="3:8" x14ac:dyDescent="0.2">
      <c r="C1002" s="306"/>
      <c r="D1002" s="304"/>
      <c r="E1002" s="304"/>
      <c r="F1002" s="304"/>
      <c r="G1002" s="304"/>
      <c r="H1002" s="304"/>
    </row>
    <row r="1003" spans="3:8" x14ac:dyDescent="0.2">
      <c r="C1003" s="306"/>
      <c r="D1003" s="304"/>
      <c r="E1003" s="304"/>
      <c r="F1003" s="304"/>
      <c r="G1003" s="304"/>
      <c r="H1003" s="304"/>
    </row>
    <row r="1004" spans="3:8" x14ac:dyDescent="0.2">
      <c r="C1004" s="306"/>
      <c r="D1004" s="304"/>
      <c r="E1004" s="304"/>
      <c r="F1004" s="304"/>
      <c r="G1004" s="304"/>
      <c r="H1004" s="304"/>
    </row>
    <row r="1005" spans="3:8" x14ac:dyDescent="0.2">
      <c r="C1005" s="306"/>
      <c r="D1005" s="304"/>
      <c r="E1005" s="304"/>
      <c r="F1005" s="304"/>
      <c r="G1005" s="304"/>
      <c r="H1005" s="304"/>
    </row>
    <row r="1006" spans="3:8" x14ac:dyDescent="0.2">
      <c r="C1006" s="306"/>
      <c r="D1006" s="304"/>
      <c r="E1006" s="304"/>
      <c r="F1006" s="304"/>
      <c r="G1006" s="304"/>
      <c r="H1006" s="304"/>
    </row>
    <row r="1007" spans="3:8" x14ac:dyDescent="0.2">
      <c r="C1007" s="306"/>
      <c r="D1007" s="304"/>
      <c r="E1007" s="304"/>
      <c r="F1007" s="304"/>
      <c r="G1007" s="304"/>
      <c r="H1007" s="304"/>
    </row>
    <row r="1008" spans="3:8" x14ac:dyDescent="0.2">
      <c r="C1008" s="306"/>
      <c r="D1008" s="304"/>
      <c r="E1008" s="304"/>
      <c r="F1008" s="304"/>
      <c r="G1008" s="304"/>
      <c r="H1008" s="304"/>
    </row>
    <row r="1009" spans="3:8" x14ac:dyDescent="0.2">
      <c r="C1009" s="306"/>
      <c r="D1009" s="304"/>
      <c r="E1009" s="304"/>
      <c r="F1009" s="304"/>
      <c r="G1009" s="304"/>
      <c r="H1009" s="304"/>
    </row>
    <row r="1010" spans="3:8" x14ac:dyDescent="0.2">
      <c r="C1010" s="306"/>
      <c r="D1010" s="304"/>
      <c r="E1010" s="304"/>
      <c r="F1010" s="304"/>
      <c r="G1010" s="304"/>
      <c r="H1010" s="304"/>
    </row>
    <row r="1011" spans="3:8" x14ac:dyDescent="0.2">
      <c r="C1011" s="306"/>
      <c r="D1011" s="304"/>
      <c r="E1011" s="304"/>
      <c r="F1011" s="304"/>
      <c r="G1011" s="304"/>
      <c r="H1011" s="304"/>
    </row>
    <row r="1012" spans="3:8" x14ac:dyDescent="0.2">
      <c r="C1012" s="306"/>
      <c r="D1012" s="304"/>
      <c r="E1012" s="304"/>
      <c r="F1012" s="304"/>
      <c r="G1012" s="304"/>
      <c r="H1012" s="304"/>
    </row>
    <row r="1013" spans="3:8" x14ac:dyDescent="0.2">
      <c r="C1013" s="306"/>
      <c r="D1013" s="304"/>
      <c r="E1013" s="304"/>
      <c r="F1013" s="304"/>
      <c r="G1013" s="304"/>
      <c r="H1013" s="304"/>
    </row>
    <row r="1014" spans="3:8" x14ac:dyDescent="0.2">
      <c r="C1014" s="306"/>
      <c r="D1014" s="304"/>
      <c r="E1014" s="304"/>
      <c r="F1014" s="304"/>
      <c r="G1014" s="304"/>
      <c r="H1014" s="304"/>
    </row>
    <row r="1015" spans="3:8" x14ac:dyDescent="0.2">
      <c r="C1015" s="306"/>
      <c r="D1015" s="304"/>
      <c r="E1015" s="304"/>
      <c r="F1015" s="304"/>
      <c r="G1015" s="304"/>
      <c r="H1015" s="304"/>
    </row>
    <row r="1016" spans="3:8" x14ac:dyDescent="0.2">
      <c r="C1016" s="306"/>
      <c r="D1016" s="304"/>
      <c r="E1016" s="304"/>
      <c r="F1016" s="304"/>
      <c r="G1016" s="304"/>
      <c r="H1016" s="304"/>
    </row>
    <row r="1017" spans="3:8" x14ac:dyDescent="0.2">
      <c r="C1017" s="306"/>
      <c r="D1017" s="304"/>
      <c r="E1017" s="304"/>
      <c r="F1017" s="304"/>
      <c r="G1017" s="304"/>
      <c r="H1017" s="304"/>
    </row>
    <row r="1018" spans="3:8" x14ac:dyDescent="0.2">
      <c r="C1018" s="306"/>
      <c r="D1018" s="304"/>
      <c r="E1018" s="304"/>
      <c r="F1018" s="304"/>
      <c r="G1018" s="304"/>
      <c r="H1018" s="304"/>
    </row>
    <row r="1019" spans="3:8" x14ac:dyDescent="0.2">
      <c r="C1019" s="306"/>
      <c r="D1019" s="304"/>
      <c r="E1019" s="304"/>
      <c r="F1019" s="304"/>
      <c r="G1019" s="304"/>
      <c r="H1019" s="304"/>
    </row>
    <row r="1020" spans="3:8" x14ac:dyDescent="0.2">
      <c r="C1020" s="306"/>
      <c r="D1020" s="304"/>
      <c r="E1020" s="304"/>
      <c r="F1020" s="304"/>
      <c r="G1020" s="304"/>
      <c r="H1020" s="304"/>
    </row>
    <row r="1021" spans="3:8" x14ac:dyDescent="0.2">
      <c r="C1021" s="306"/>
      <c r="D1021" s="304"/>
      <c r="E1021" s="304"/>
      <c r="F1021" s="304"/>
      <c r="G1021" s="304"/>
      <c r="H1021" s="304"/>
    </row>
    <row r="1022" spans="3:8" x14ac:dyDescent="0.2">
      <c r="C1022" s="306"/>
      <c r="D1022" s="304"/>
      <c r="E1022" s="304"/>
      <c r="F1022" s="304"/>
      <c r="G1022" s="304"/>
      <c r="H1022" s="304"/>
    </row>
    <row r="1023" spans="3:8" x14ac:dyDescent="0.2">
      <c r="C1023" s="306"/>
      <c r="D1023" s="304"/>
      <c r="E1023" s="304"/>
      <c r="F1023" s="304"/>
      <c r="G1023" s="304"/>
      <c r="H1023" s="304"/>
    </row>
    <row r="1024" spans="3:8" x14ac:dyDescent="0.2">
      <c r="C1024" s="306"/>
      <c r="D1024" s="304"/>
      <c r="E1024" s="304"/>
      <c r="F1024" s="304"/>
      <c r="G1024" s="304"/>
      <c r="H1024" s="304"/>
    </row>
    <row r="1025" spans="3:8" x14ac:dyDescent="0.2">
      <c r="C1025" s="306"/>
      <c r="D1025" s="304"/>
      <c r="E1025" s="304"/>
      <c r="F1025" s="304"/>
      <c r="G1025" s="304"/>
      <c r="H1025" s="304"/>
    </row>
    <row r="1026" spans="3:8" x14ac:dyDescent="0.2">
      <c r="C1026" s="306"/>
      <c r="D1026" s="304"/>
      <c r="E1026" s="304"/>
      <c r="F1026" s="304"/>
      <c r="G1026" s="304"/>
      <c r="H1026" s="304"/>
    </row>
    <row r="1027" spans="3:8" x14ac:dyDescent="0.2">
      <c r="C1027" s="306"/>
      <c r="D1027" s="304"/>
      <c r="E1027" s="304"/>
      <c r="F1027" s="304"/>
      <c r="G1027" s="304"/>
      <c r="H1027" s="304"/>
    </row>
    <row r="1028" spans="3:8" x14ac:dyDescent="0.2">
      <c r="C1028" s="306"/>
      <c r="D1028" s="304"/>
      <c r="E1028" s="304"/>
      <c r="F1028" s="304"/>
      <c r="G1028" s="304"/>
      <c r="H1028" s="304"/>
    </row>
    <row r="1029" spans="3:8" x14ac:dyDescent="0.2">
      <c r="C1029" s="306"/>
      <c r="D1029" s="304"/>
      <c r="E1029" s="304"/>
      <c r="F1029" s="304"/>
      <c r="G1029" s="304"/>
      <c r="H1029" s="304"/>
    </row>
    <row r="1030" spans="3:8" x14ac:dyDescent="0.2">
      <c r="C1030" s="306"/>
      <c r="D1030" s="304"/>
      <c r="E1030" s="304"/>
      <c r="F1030" s="304"/>
      <c r="G1030" s="304"/>
      <c r="H1030" s="304"/>
    </row>
    <row r="1031" spans="3:8" x14ac:dyDescent="0.2">
      <c r="C1031" s="306"/>
      <c r="D1031" s="304"/>
      <c r="E1031" s="304"/>
      <c r="F1031" s="304"/>
      <c r="G1031" s="304"/>
      <c r="H1031" s="304"/>
    </row>
    <row r="1032" spans="3:8" x14ac:dyDescent="0.2">
      <c r="C1032" s="306"/>
      <c r="D1032" s="304"/>
      <c r="E1032" s="304"/>
      <c r="F1032" s="304"/>
      <c r="G1032" s="304"/>
      <c r="H1032" s="304"/>
    </row>
    <row r="1033" spans="3:8" x14ac:dyDescent="0.2">
      <c r="C1033" s="306"/>
      <c r="D1033" s="304"/>
      <c r="E1033" s="304"/>
      <c r="F1033" s="304"/>
      <c r="G1033" s="304"/>
      <c r="H1033" s="304"/>
    </row>
    <row r="1034" spans="3:8" x14ac:dyDescent="0.2">
      <c r="C1034" s="306"/>
      <c r="D1034" s="304"/>
      <c r="E1034" s="304"/>
      <c r="F1034" s="304"/>
      <c r="G1034" s="304"/>
      <c r="H1034" s="304"/>
    </row>
    <row r="1035" spans="3:8" x14ac:dyDescent="0.2">
      <c r="C1035" s="306"/>
      <c r="D1035" s="304"/>
      <c r="E1035" s="304"/>
      <c r="F1035" s="304"/>
      <c r="G1035" s="304"/>
      <c r="H1035" s="304"/>
    </row>
    <row r="1036" spans="3:8" x14ac:dyDescent="0.2">
      <c r="C1036" s="306"/>
      <c r="D1036" s="304"/>
      <c r="E1036" s="304"/>
      <c r="F1036" s="304"/>
      <c r="G1036" s="304"/>
      <c r="H1036" s="304"/>
    </row>
    <row r="1037" spans="3:8" x14ac:dyDescent="0.2">
      <c r="C1037" s="306"/>
      <c r="D1037" s="304"/>
      <c r="E1037" s="304"/>
      <c r="F1037" s="304"/>
      <c r="G1037" s="304"/>
      <c r="H1037" s="304"/>
    </row>
    <row r="1038" spans="3:8" x14ac:dyDescent="0.2">
      <c r="C1038" s="306"/>
      <c r="D1038" s="304"/>
      <c r="E1038" s="304"/>
      <c r="F1038" s="304"/>
      <c r="G1038" s="304"/>
      <c r="H1038" s="304"/>
    </row>
    <row r="1039" spans="3:8" x14ac:dyDescent="0.2">
      <c r="C1039" s="306"/>
      <c r="D1039" s="304"/>
      <c r="E1039" s="304"/>
      <c r="F1039" s="304"/>
      <c r="G1039" s="304"/>
      <c r="H1039" s="304"/>
    </row>
    <row r="1040" spans="3:8" x14ac:dyDescent="0.2">
      <c r="C1040" s="306"/>
      <c r="D1040" s="304"/>
      <c r="E1040" s="304"/>
      <c r="F1040" s="304"/>
      <c r="G1040" s="304"/>
      <c r="H1040" s="304"/>
    </row>
    <row r="1041" spans="3:8" x14ac:dyDescent="0.2">
      <c r="C1041" s="306"/>
      <c r="D1041" s="304"/>
      <c r="E1041" s="304"/>
      <c r="F1041" s="304"/>
      <c r="G1041" s="304"/>
      <c r="H1041" s="304"/>
    </row>
    <row r="1042" spans="3:8" x14ac:dyDescent="0.2">
      <c r="C1042" s="306"/>
      <c r="D1042" s="304"/>
      <c r="E1042" s="304"/>
      <c r="F1042" s="304"/>
      <c r="G1042" s="304"/>
      <c r="H1042" s="304"/>
    </row>
    <row r="1043" spans="3:8" x14ac:dyDescent="0.2">
      <c r="C1043" s="306"/>
      <c r="D1043" s="304"/>
      <c r="E1043" s="304"/>
      <c r="F1043" s="304"/>
      <c r="G1043" s="304"/>
      <c r="H1043" s="304"/>
    </row>
    <row r="1044" spans="3:8" x14ac:dyDescent="0.2">
      <c r="C1044" s="306"/>
      <c r="D1044" s="304"/>
      <c r="E1044" s="304"/>
      <c r="F1044" s="304"/>
      <c r="G1044" s="304"/>
      <c r="H1044" s="304"/>
    </row>
    <row r="1045" spans="3:8" x14ac:dyDescent="0.2">
      <c r="C1045" s="306"/>
      <c r="D1045" s="304"/>
      <c r="E1045" s="304"/>
      <c r="F1045" s="304"/>
      <c r="G1045" s="304"/>
      <c r="H1045" s="304"/>
    </row>
    <row r="1046" spans="3:8" x14ac:dyDescent="0.2">
      <c r="C1046" s="306"/>
      <c r="D1046" s="304"/>
      <c r="E1046" s="304"/>
      <c r="F1046" s="304"/>
      <c r="G1046" s="304"/>
      <c r="H1046" s="304"/>
    </row>
    <row r="1047" spans="3:8" x14ac:dyDescent="0.2">
      <c r="C1047" s="306"/>
      <c r="D1047" s="304"/>
      <c r="E1047" s="304"/>
      <c r="F1047" s="304"/>
      <c r="G1047" s="304"/>
      <c r="H1047" s="304"/>
    </row>
    <row r="1048" spans="3:8" x14ac:dyDescent="0.2">
      <c r="C1048" s="306"/>
      <c r="D1048" s="304"/>
      <c r="E1048" s="304"/>
      <c r="F1048" s="304"/>
      <c r="G1048" s="304"/>
      <c r="H1048" s="304"/>
    </row>
    <row r="1049" spans="3:8" x14ac:dyDescent="0.2">
      <c r="C1049" s="306"/>
      <c r="D1049" s="304"/>
      <c r="E1049" s="304"/>
      <c r="F1049" s="304"/>
      <c r="G1049" s="304"/>
      <c r="H1049" s="304"/>
    </row>
    <row r="1050" spans="3:8" x14ac:dyDescent="0.2">
      <c r="C1050" s="306"/>
      <c r="D1050" s="304"/>
      <c r="E1050" s="304"/>
      <c r="F1050" s="304"/>
      <c r="G1050" s="304"/>
      <c r="H1050" s="304"/>
    </row>
    <row r="1051" spans="3:8" x14ac:dyDescent="0.2">
      <c r="C1051" s="306"/>
      <c r="D1051" s="304"/>
      <c r="E1051" s="304"/>
      <c r="F1051" s="304"/>
      <c r="G1051" s="304"/>
      <c r="H1051" s="304"/>
    </row>
    <row r="1052" spans="3:8" x14ac:dyDescent="0.2">
      <c r="C1052" s="306"/>
      <c r="D1052" s="304"/>
      <c r="E1052" s="304"/>
      <c r="F1052" s="304"/>
      <c r="G1052" s="304"/>
      <c r="H1052" s="304"/>
    </row>
    <row r="1053" spans="3:8" x14ac:dyDescent="0.2">
      <c r="C1053" s="306"/>
      <c r="D1053" s="304"/>
      <c r="E1053" s="304"/>
      <c r="F1053" s="304"/>
      <c r="G1053" s="304"/>
      <c r="H1053" s="304"/>
    </row>
    <row r="1054" spans="3:8" x14ac:dyDescent="0.2">
      <c r="C1054" s="306"/>
      <c r="D1054" s="304"/>
      <c r="E1054" s="304"/>
      <c r="F1054" s="304"/>
      <c r="G1054" s="304"/>
      <c r="H1054" s="304"/>
    </row>
    <row r="1055" spans="3:8" x14ac:dyDescent="0.2">
      <c r="C1055" s="306"/>
      <c r="D1055" s="304"/>
      <c r="E1055" s="304"/>
      <c r="F1055" s="304"/>
      <c r="G1055" s="304"/>
      <c r="H1055" s="304"/>
    </row>
    <row r="1056" spans="3:8" x14ac:dyDescent="0.2">
      <c r="C1056" s="306"/>
      <c r="D1056" s="304"/>
      <c r="E1056" s="304"/>
      <c r="F1056" s="304"/>
      <c r="G1056" s="304"/>
      <c r="H1056" s="304"/>
    </row>
    <row r="1057" spans="3:8" x14ac:dyDescent="0.2">
      <c r="C1057" s="306"/>
      <c r="D1057" s="304"/>
      <c r="E1057" s="304"/>
      <c r="F1057" s="304"/>
      <c r="G1057" s="304"/>
      <c r="H1057" s="304"/>
    </row>
    <row r="1058" spans="3:8" x14ac:dyDescent="0.2">
      <c r="C1058" s="306"/>
      <c r="D1058" s="304"/>
      <c r="E1058" s="304"/>
      <c r="F1058" s="304"/>
      <c r="G1058" s="304"/>
      <c r="H1058" s="304"/>
    </row>
    <row r="1059" spans="3:8" x14ac:dyDescent="0.2">
      <c r="C1059" s="306"/>
      <c r="D1059" s="304"/>
      <c r="E1059" s="304"/>
      <c r="F1059" s="304"/>
      <c r="G1059" s="304"/>
      <c r="H1059" s="304"/>
    </row>
    <row r="1060" spans="3:8" x14ac:dyDescent="0.2">
      <c r="C1060" s="306"/>
      <c r="D1060" s="304"/>
      <c r="E1060" s="304"/>
      <c r="F1060" s="304"/>
      <c r="G1060" s="304"/>
      <c r="H1060" s="304"/>
    </row>
    <row r="1061" spans="3:8" x14ac:dyDescent="0.2">
      <c r="C1061" s="306"/>
      <c r="D1061" s="304"/>
      <c r="E1061" s="304"/>
      <c r="F1061" s="304"/>
      <c r="G1061" s="304"/>
      <c r="H1061" s="304"/>
    </row>
    <row r="1062" spans="3:8" x14ac:dyDescent="0.2">
      <c r="C1062" s="306"/>
      <c r="D1062" s="304"/>
      <c r="E1062" s="304"/>
      <c r="F1062" s="304"/>
      <c r="G1062" s="304"/>
      <c r="H1062" s="304"/>
    </row>
    <row r="1063" spans="3:8" x14ac:dyDescent="0.2">
      <c r="C1063" s="306"/>
      <c r="D1063" s="304"/>
      <c r="E1063" s="304"/>
      <c r="F1063" s="304"/>
      <c r="G1063" s="304"/>
      <c r="H1063" s="304"/>
    </row>
    <row r="1064" spans="3:8" x14ac:dyDescent="0.2">
      <c r="C1064" s="306"/>
      <c r="D1064" s="304"/>
      <c r="E1064" s="304"/>
      <c r="F1064" s="304"/>
      <c r="G1064" s="304"/>
      <c r="H1064" s="304"/>
    </row>
    <row r="1065" spans="3:8" x14ac:dyDescent="0.2">
      <c r="C1065" s="306"/>
      <c r="D1065" s="304"/>
      <c r="E1065" s="304"/>
      <c r="F1065" s="304"/>
      <c r="G1065" s="304"/>
      <c r="H1065" s="304"/>
    </row>
    <row r="1066" spans="3:8" x14ac:dyDescent="0.2">
      <c r="C1066" s="306"/>
      <c r="D1066" s="304"/>
      <c r="E1066" s="304"/>
      <c r="F1066" s="304"/>
      <c r="G1066" s="304"/>
      <c r="H1066" s="304"/>
    </row>
    <row r="1067" spans="3:8" x14ac:dyDescent="0.2">
      <c r="C1067" s="306"/>
      <c r="D1067" s="304"/>
      <c r="E1067" s="304"/>
      <c r="F1067" s="304"/>
      <c r="G1067" s="304"/>
      <c r="H1067" s="304"/>
    </row>
    <row r="1068" spans="3:8" x14ac:dyDescent="0.2">
      <c r="C1068" s="306"/>
      <c r="D1068" s="304"/>
      <c r="E1068" s="304"/>
      <c r="F1068" s="304"/>
      <c r="G1068" s="304"/>
      <c r="H1068" s="304"/>
    </row>
    <row r="1069" spans="3:8" x14ac:dyDescent="0.2">
      <c r="C1069" s="306"/>
      <c r="D1069" s="304"/>
      <c r="E1069" s="304"/>
      <c r="F1069" s="304"/>
      <c r="G1069" s="304"/>
      <c r="H1069" s="304"/>
    </row>
    <row r="1070" spans="3:8" x14ac:dyDescent="0.2">
      <c r="C1070" s="306"/>
      <c r="D1070" s="304"/>
      <c r="E1070" s="304"/>
      <c r="F1070" s="304"/>
      <c r="G1070" s="304"/>
      <c r="H1070" s="304"/>
    </row>
    <row r="1071" spans="3:8" x14ac:dyDescent="0.2">
      <c r="C1071" s="306"/>
      <c r="D1071" s="304"/>
      <c r="E1071" s="304"/>
      <c r="F1071" s="304"/>
      <c r="G1071" s="304"/>
      <c r="H1071" s="304"/>
    </row>
    <row r="1072" spans="3:8" x14ac:dyDescent="0.2">
      <c r="C1072" s="306"/>
      <c r="D1072" s="304"/>
      <c r="E1072" s="304"/>
      <c r="F1072" s="304"/>
      <c r="G1072" s="304"/>
      <c r="H1072" s="304"/>
    </row>
    <row r="1073" spans="3:8" x14ac:dyDescent="0.2">
      <c r="C1073" s="306"/>
      <c r="D1073" s="304"/>
      <c r="E1073" s="304"/>
      <c r="F1073" s="304"/>
      <c r="G1073" s="304"/>
      <c r="H1073" s="304"/>
    </row>
    <row r="1074" spans="3:8" x14ac:dyDescent="0.2">
      <c r="C1074" s="306"/>
      <c r="D1074" s="304"/>
      <c r="E1074" s="304"/>
      <c r="F1074" s="304"/>
      <c r="G1074" s="304"/>
      <c r="H1074" s="304"/>
    </row>
    <row r="1075" spans="3:8" x14ac:dyDescent="0.2">
      <c r="C1075" s="306"/>
      <c r="D1075" s="304"/>
      <c r="E1075" s="304"/>
      <c r="F1075" s="304"/>
      <c r="G1075" s="304"/>
      <c r="H1075" s="304"/>
    </row>
    <row r="1076" spans="3:8" x14ac:dyDescent="0.2">
      <c r="C1076" s="306"/>
      <c r="D1076" s="304"/>
      <c r="E1076" s="304"/>
      <c r="F1076" s="304"/>
      <c r="G1076" s="304"/>
      <c r="H1076" s="304"/>
    </row>
    <row r="1077" spans="3:8" x14ac:dyDescent="0.2">
      <c r="C1077" s="306"/>
      <c r="D1077" s="304"/>
      <c r="E1077" s="304"/>
      <c r="F1077" s="304"/>
      <c r="G1077" s="304"/>
      <c r="H1077" s="304"/>
    </row>
    <row r="1078" spans="3:8" x14ac:dyDescent="0.2">
      <c r="C1078" s="306"/>
      <c r="D1078" s="304"/>
      <c r="E1078" s="304"/>
      <c r="F1078" s="304"/>
      <c r="G1078" s="304"/>
      <c r="H1078" s="304"/>
    </row>
    <row r="1079" spans="3:8" x14ac:dyDescent="0.2">
      <c r="C1079" s="306"/>
      <c r="D1079" s="304"/>
      <c r="E1079" s="304"/>
      <c r="F1079" s="304"/>
      <c r="G1079" s="304"/>
      <c r="H1079" s="304"/>
    </row>
    <row r="1080" spans="3:8" x14ac:dyDescent="0.2">
      <c r="C1080" s="306"/>
      <c r="D1080" s="304"/>
      <c r="E1080" s="304"/>
      <c r="F1080" s="304"/>
      <c r="G1080" s="304"/>
      <c r="H1080" s="304"/>
    </row>
    <row r="1081" spans="3:8" x14ac:dyDescent="0.2">
      <c r="C1081" s="306"/>
      <c r="D1081" s="304"/>
      <c r="E1081" s="304"/>
      <c r="F1081" s="304"/>
      <c r="G1081" s="304"/>
      <c r="H1081" s="304"/>
    </row>
    <row r="1082" spans="3:8" x14ac:dyDescent="0.2">
      <c r="C1082" s="306"/>
      <c r="D1082" s="304"/>
      <c r="E1082" s="304"/>
      <c r="F1082" s="304"/>
      <c r="G1082" s="304"/>
      <c r="H1082" s="304"/>
    </row>
    <row r="1083" spans="3:8" x14ac:dyDescent="0.2">
      <c r="C1083" s="306"/>
      <c r="D1083" s="304"/>
      <c r="E1083" s="304"/>
      <c r="F1083" s="304"/>
      <c r="G1083" s="304"/>
      <c r="H1083" s="304"/>
    </row>
    <row r="1084" spans="3:8" x14ac:dyDescent="0.2">
      <c r="C1084" s="306"/>
      <c r="D1084" s="304"/>
      <c r="E1084" s="304"/>
      <c r="F1084" s="304"/>
      <c r="G1084" s="304"/>
      <c r="H1084" s="304"/>
    </row>
    <row r="1085" spans="3:8" x14ac:dyDescent="0.2">
      <c r="C1085" s="306"/>
      <c r="D1085" s="304"/>
      <c r="E1085" s="304"/>
      <c r="F1085" s="304"/>
      <c r="G1085" s="304"/>
      <c r="H1085" s="304"/>
    </row>
    <row r="1086" spans="3:8" x14ac:dyDescent="0.2">
      <c r="C1086" s="306"/>
      <c r="D1086" s="304"/>
      <c r="E1086" s="304"/>
      <c r="F1086" s="304"/>
      <c r="G1086" s="304"/>
      <c r="H1086" s="304"/>
    </row>
    <row r="1087" spans="3:8" x14ac:dyDescent="0.2">
      <c r="C1087" s="306"/>
      <c r="D1087" s="304"/>
      <c r="E1087" s="304"/>
      <c r="F1087" s="304"/>
      <c r="G1087" s="304"/>
      <c r="H1087" s="304"/>
    </row>
    <row r="1088" spans="3:8" x14ac:dyDescent="0.2">
      <c r="C1088" s="306"/>
      <c r="D1088" s="304"/>
      <c r="E1088" s="304"/>
      <c r="F1088" s="304"/>
      <c r="G1088" s="304"/>
      <c r="H1088" s="304"/>
    </row>
    <row r="1089" spans="3:8" x14ac:dyDescent="0.2">
      <c r="C1089" s="306"/>
      <c r="D1089" s="304"/>
      <c r="E1089" s="304"/>
      <c r="F1089" s="304"/>
      <c r="G1089" s="304"/>
      <c r="H1089" s="304"/>
    </row>
    <row r="1090" spans="3:8" x14ac:dyDescent="0.2">
      <c r="C1090" s="306"/>
      <c r="D1090" s="304"/>
      <c r="E1090" s="304"/>
      <c r="F1090" s="304"/>
      <c r="G1090" s="304"/>
      <c r="H1090" s="304"/>
    </row>
    <row r="1091" spans="3:8" x14ac:dyDescent="0.2">
      <c r="C1091" s="306"/>
      <c r="D1091" s="304"/>
      <c r="E1091" s="304"/>
      <c r="F1091" s="304"/>
      <c r="G1091" s="304"/>
      <c r="H1091" s="304"/>
    </row>
    <row r="1092" spans="3:8" x14ac:dyDescent="0.2">
      <c r="C1092" s="306"/>
      <c r="D1092" s="304"/>
      <c r="E1092" s="304"/>
      <c r="F1092" s="304"/>
      <c r="G1092" s="304"/>
      <c r="H1092" s="304"/>
    </row>
    <row r="1093" spans="3:8" x14ac:dyDescent="0.2">
      <c r="C1093" s="306"/>
      <c r="D1093" s="304"/>
      <c r="E1093" s="304"/>
      <c r="F1093" s="304"/>
      <c r="G1093" s="304"/>
      <c r="H1093" s="304"/>
    </row>
    <row r="1094" spans="3:8" x14ac:dyDescent="0.2">
      <c r="C1094" s="306"/>
      <c r="D1094" s="304"/>
      <c r="E1094" s="304"/>
      <c r="F1094" s="304"/>
      <c r="G1094" s="304"/>
      <c r="H1094" s="304"/>
    </row>
    <row r="1095" spans="3:8" x14ac:dyDescent="0.2">
      <c r="C1095" s="306"/>
      <c r="D1095" s="304"/>
      <c r="E1095" s="304"/>
      <c r="F1095" s="304"/>
      <c r="G1095" s="304"/>
      <c r="H1095" s="304"/>
    </row>
    <row r="1096" spans="3:8" x14ac:dyDescent="0.2">
      <c r="C1096" s="306"/>
      <c r="D1096" s="304"/>
      <c r="E1096" s="304"/>
      <c r="F1096" s="304"/>
      <c r="G1096" s="304"/>
      <c r="H1096" s="304"/>
    </row>
    <row r="1097" spans="3:8" x14ac:dyDescent="0.2">
      <c r="C1097" s="306"/>
      <c r="D1097" s="304"/>
      <c r="E1097" s="304"/>
      <c r="F1097" s="304"/>
      <c r="G1097" s="304"/>
      <c r="H1097" s="304"/>
    </row>
    <row r="1098" spans="3:8" x14ac:dyDescent="0.2">
      <c r="C1098" s="306"/>
      <c r="D1098" s="304"/>
      <c r="E1098" s="304"/>
      <c r="F1098" s="304"/>
      <c r="G1098" s="304"/>
      <c r="H1098" s="304"/>
    </row>
    <row r="1099" spans="3:8" x14ac:dyDescent="0.2">
      <c r="C1099" s="306"/>
      <c r="D1099" s="304"/>
      <c r="E1099" s="304"/>
      <c r="F1099" s="304"/>
      <c r="G1099" s="304"/>
      <c r="H1099" s="304"/>
    </row>
    <row r="1100" spans="3:8" x14ac:dyDescent="0.2">
      <c r="C1100" s="306"/>
      <c r="D1100" s="304"/>
      <c r="E1100" s="304"/>
      <c r="F1100" s="304"/>
      <c r="G1100" s="304"/>
      <c r="H1100" s="304"/>
    </row>
    <row r="1101" spans="3:8" x14ac:dyDescent="0.2">
      <c r="C1101" s="306"/>
      <c r="D1101" s="304"/>
      <c r="E1101" s="304"/>
      <c r="F1101" s="304"/>
      <c r="G1101" s="304"/>
      <c r="H1101" s="304"/>
    </row>
    <row r="1102" spans="3:8" x14ac:dyDescent="0.2">
      <c r="C1102" s="306"/>
      <c r="D1102" s="304"/>
      <c r="E1102" s="304"/>
      <c r="F1102" s="304"/>
      <c r="G1102" s="304"/>
      <c r="H1102" s="304"/>
    </row>
    <row r="1103" spans="3:8" x14ac:dyDescent="0.2">
      <c r="C1103" s="306"/>
      <c r="D1103" s="304"/>
      <c r="E1103" s="304"/>
      <c r="F1103" s="304"/>
      <c r="G1103" s="304"/>
      <c r="H1103" s="304"/>
    </row>
    <row r="1104" spans="3:8" x14ac:dyDescent="0.2">
      <c r="C1104" s="306"/>
      <c r="D1104" s="304"/>
      <c r="E1104" s="304"/>
      <c r="F1104" s="304"/>
      <c r="G1104" s="304"/>
      <c r="H1104" s="304"/>
    </row>
    <row r="1105" spans="3:8" x14ac:dyDescent="0.2">
      <c r="C1105" s="306"/>
      <c r="D1105" s="304"/>
      <c r="E1105" s="304"/>
      <c r="F1105" s="304"/>
      <c r="G1105" s="304"/>
      <c r="H1105" s="304"/>
    </row>
    <row r="1106" spans="3:8" x14ac:dyDescent="0.2">
      <c r="C1106" s="306"/>
      <c r="D1106" s="304"/>
      <c r="E1106" s="304"/>
      <c r="F1106" s="304"/>
      <c r="G1106" s="304"/>
      <c r="H1106" s="304"/>
    </row>
    <row r="1107" spans="3:8" x14ac:dyDescent="0.2">
      <c r="C1107" s="306"/>
      <c r="D1107" s="304"/>
      <c r="E1107" s="304"/>
      <c r="F1107" s="304"/>
      <c r="G1107" s="304"/>
      <c r="H1107" s="304"/>
    </row>
    <row r="1108" spans="3:8" x14ac:dyDescent="0.2">
      <c r="C1108" s="306"/>
      <c r="D1108" s="304"/>
      <c r="E1108" s="304"/>
      <c r="F1108" s="304"/>
      <c r="G1108" s="304"/>
      <c r="H1108" s="304"/>
    </row>
    <row r="1109" spans="3:8" x14ac:dyDescent="0.2">
      <c r="C1109" s="306"/>
      <c r="D1109" s="304"/>
      <c r="E1109" s="304"/>
      <c r="F1109" s="304"/>
      <c r="G1109" s="304"/>
      <c r="H1109" s="304"/>
    </row>
    <row r="1110" spans="3:8" x14ac:dyDescent="0.2">
      <c r="C1110" s="306"/>
      <c r="D1110" s="304"/>
      <c r="E1110" s="304"/>
      <c r="F1110" s="304"/>
      <c r="G1110" s="304"/>
      <c r="H1110" s="304"/>
    </row>
    <row r="1111" spans="3:8" x14ac:dyDescent="0.2">
      <c r="C1111" s="306"/>
      <c r="D1111" s="304"/>
      <c r="E1111" s="304"/>
      <c r="F1111" s="304"/>
      <c r="G1111" s="304"/>
      <c r="H1111" s="304"/>
    </row>
    <row r="1112" spans="3:8" x14ac:dyDescent="0.2">
      <c r="C1112" s="306"/>
      <c r="D1112" s="304"/>
      <c r="E1112" s="304"/>
      <c r="F1112" s="304"/>
      <c r="G1112" s="304"/>
      <c r="H1112" s="304"/>
    </row>
    <row r="1113" spans="3:8" x14ac:dyDescent="0.2">
      <c r="C1113" s="306"/>
      <c r="D1113" s="304"/>
      <c r="E1113" s="304"/>
      <c r="F1113" s="304"/>
      <c r="G1113" s="304"/>
      <c r="H1113" s="304"/>
    </row>
    <row r="1114" spans="3:8" x14ac:dyDescent="0.2">
      <c r="C1114" s="306"/>
      <c r="D1114" s="304"/>
      <c r="E1114" s="304"/>
      <c r="F1114" s="304"/>
      <c r="G1114" s="304"/>
      <c r="H1114" s="304"/>
    </row>
    <row r="1115" spans="3:8" x14ac:dyDescent="0.2">
      <c r="C1115" s="306"/>
      <c r="D1115" s="304"/>
      <c r="E1115" s="304"/>
      <c r="F1115" s="304"/>
      <c r="G1115" s="304"/>
      <c r="H1115" s="304"/>
    </row>
    <row r="1116" spans="3:8" x14ac:dyDescent="0.2">
      <c r="C1116" s="306"/>
      <c r="D1116" s="304"/>
      <c r="E1116" s="304"/>
      <c r="F1116" s="304"/>
      <c r="G1116" s="304"/>
      <c r="H1116" s="304"/>
    </row>
    <row r="1117" spans="3:8" x14ac:dyDescent="0.2">
      <c r="C1117" s="306"/>
      <c r="D1117" s="304"/>
      <c r="E1117" s="304"/>
      <c r="F1117" s="304"/>
      <c r="G1117" s="304"/>
      <c r="H1117" s="304"/>
    </row>
    <row r="1118" spans="3:8" x14ac:dyDescent="0.2">
      <c r="C1118" s="306"/>
      <c r="D1118" s="304"/>
      <c r="E1118" s="304"/>
      <c r="F1118" s="304"/>
      <c r="G1118" s="304"/>
      <c r="H1118" s="304"/>
    </row>
    <row r="1119" spans="3:8" x14ac:dyDescent="0.2">
      <c r="C1119" s="306"/>
      <c r="D1119" s="304"/>
      <c r="E1119" s="304"/>
      <c r="F1119" s="304"/>
      <c r="G1119" s="304"/>
      <c r="H1119" s="304"/>
    </row>
    <row r="1120" spans="3:8" x14ac:dyDescent="0.2">
      <c r="C1120" s="306"/>
      <c r="D1120" s="304"/>
      <c r="E1120" s="304"/>
      <c r="F1120" s="304"/>
      <c r="G1120" s="304"/>
      <c r="H1120" s="304"/>
    </row>
    <row r="1121" spans="3:8" x14ac:dyDescent="0.2">
      <c r="C1121" s="306"/>
      <c r="D1121" s="304"/>
      <c r="E1121" s="304"/>
      <c r="F1121" s="304"/>
      <c r="G1121" s="304"/>
      <c r="H1121" s="304"/>
    </row>
    <row r="1122" spans="3:8" x14ac:dyDescent="0.2">
      <c r="C1122" s="306"/>
      <c r="D1122" s="304"/>
      <c r="E1122" s="304"/>
      <c r="F1122" s="304"/>
      <c r="G1122" s="304"/>
      <c r="H1122" s="304"/>
    </row>
    <row r="1123" spans="3:8" x14ac:dyDescent="0.2">
      <c r="C1123" s="306"/>
      <c r="D1123" s="304"/>
      <c r="E1123" s="304"/>
      <c r="F1123" s="304"/>
      <c r="G1123" s="304"/>
      <c r="H1123" s="304"/>
    </row>
    <row r="1124" spans="3:8" x14ac:dyDescent="0.2">
      <c r="C1124" s="306"/>
      <c r="D1124" s="304"/>
      <c r="E1124" s="304"/>
      <c r="F1124" s="304"/>
      <c r="G1124" s="304"/>
      <c r="H1124" s="304"/>
    </row>
    <row r="1125" spans="3:8" x14ac:dyDescent="0.2">
      <c r="C1125" s="306"/>
      <c r="D1125" s="304"/>
      <c r="E1125" s="304"/>
      <c r="F1125" s="304"/>
      <c r="G1125" s="304"/>
      <c r="H1125" s="304"/>
    </row>
    <row r="1126" spans="3:8" x14ac:dyDescent="0.2">
      <c r="C1126" s="306"/>
      <c r="D1126" s="304"/>
      <c r="E1126" s="304"/>
      <c r="F1126" s="304"/>
      <c r="G1126" s="304"/>
      <c r="H1126" s="304"/>
    </row>
    <row r="1127" spans="3:8" x14ac:dyDescent="0.2">
      <c r="C1127" s="306"/>
      <c r="D1127" s="304"/>
      <c r="E1127" s="304"/>
      <c r="F1127" s="304"/>
      <c r="G1127" s="304"/>
      <c r="H1127" s="304"/>
    </row>
    <row r="1128" spans="3:8" x14ac:dyDescent="0.2">
      <c r="C1128" s="306"/>
      <c r="D1128" s="304"/>
      <c r="E1128" s="304"/>
      <c r="F1128" s="304"/>
      <c r="G1128" s="304"/>
      <c r="H1128" s="304"/>
    </row>
    <row r="1129" spans="3:8" x14ac:dyDescent="0.2">
      <c r="C1129" s="306"/>
      <c r="D1129" s="304"/>
      <c r="E1129" s="304"/>
      <c r="F1129" s="304"/>
      <c r="G1129" s="304"/>
      <c r="H1129" s="304"/>
    </row>
    <row r="1130" spans="3:8" x14ac:dyDescent="0.2">
      <c r="C1130" s="306"/>
      <c r="D1130" s="304"/>
      <c r="E1130" s="304"/>
      <c r="F1130" s="304"/>
      <c r="G1130" s="304"/>
      <c r="H1130" s="304"/>
    </row>
    <row r="1131" spans="3:8" x14ac:dyDescent="0.2">
      <c r="C1131" s="306"/>
      <c r="D1131" s="304"/>
      <c r="E1131" s="304"/>
      <c r="F1131" s="304"/>
      <c r="G1131" s="304"/>
      <c r="H1131" s="304"/>
    </row>
    <row r="1132" spans="3:8" x14ac:dyDescent="0.2">
      <c r="C1132" s="306"/>
      <c r="D1132" s="304"/>
      <c r="E1132" s="304"/>
      <c r="F1132" s="304"/>
      <c r="G1132" s="304"/>
      <c r="H1132" s="304"/>
    </row>
    <row r="1133" spans="3:8" x14ac:dyDescent="0.2">
      <c r="C1133" s="306"/>
      <c r="D1133" s="304"/>
      <c r="E1133" s="304"/>
      <c r="F1133" s="304"/>
      <c r="G1133" s="304"/>
      <c r="H1133" s="304"/>
    </row>
    <row r="1134" spans="3:8" x14ac:dyDescent="0.2">
      <c r="C1134" s="306"/>
      <c r="D1134" s="304"/>
      <c r="E1134" s="304"/>
      <c r="F1134" s="304"/>
      <c r="G1134" s="304"/>
      <c r="H1134" s="304"/>
    </row>
    <row r="1135" spans="3:8" x14ac:dyDescent="0.2">
      <c r="C1135" s="306"/>
      <c r="D1135" s="304"/>
      <c r="E1135" s="304"/>
      <c r="F1135" s="304"/>
      <c r="G1135" s="304"/>
      <c r="H1135" s="304"/>
    </row>
    <row r="1136" spans="3:8" x14ac:dyDescent="0.2">
      <c r="C1136" s="306"/>
      <c r="D1136" s="304"/>
      <c r="E1136" s="304"/>
      <c r="F1136" s="304"/>
      <c r="G1136" s="304"/>
      <c r="H1136" s="304"/>
    </row>
    <row r="1137" spans="3:8" x14ac:dyDescent="0.2">
      <c r="C1137" s="306"/>
      <c r="D1137" s="304"/>
      <c r="E1137" s="304"/>
      <c r="F1137" s="304"/>
      <c r="G1137" s="304"/>
      <c r="H1137" s="304"/>
    </row>
    <row r="1138" spans="3:8" x14ac:dyDescent="0.2">
      <c r="C1138" s="306"/>
      <c r="D1138" s="304"/>
      <c r="E1138" s="304"/>
      <c r="F1138" s="304"/>
      <c r="G1138" s="304"/>
      <c r="H1138" s="304"/>
    </row>
    <row r="1139" spans="3:8" x14ac:dyDescent="0.2">
      <c r="C1139" s="306"/>
      <c r="D1139" s="304"/>
      <c r="E1139" s="304"/>
      <c r="F1139" s="304"/>
      <c r="G1139" s="304"/>
      <c r="H1139" s="304"/>
    </row>
    <row r="1140" spans="3:8" x14ac:dyDescent="0.2">
      <c r="C1140" s="306"/>
      <c r="D1140" s="304"/>
      <c r="E1140" s="304"/>
      <c r="F1140" s="304"/>
      <c r="G1140" s="304"/>
      <c r="H1140" s="304"/>
    </row>
    <row r="1141" spans="3:8" x14ac:dyDescent="0.2">
      <c r="C1141" s="306"/>
      <c r="D1141" s="304"/>
      <c r="E1141" s="304"/>
      <c r="F1141" s="304"/>
      <c r="G1141" s="304"/>
      <c r="H1141" s="304"/>
    </row>
    <row r="1142" spans="3:8" x14ac:dyDescent="0.2">
      <c r="C1142" s="306"/>
      <c r="D1142" s="304"/>
      <c r="E1142" s="304"/>
      <c r="F1142" s="304"/>
      <c r="G1142" s="304"/>
      <c r="H1142" s="304"/>
    </row>
    <row r="1143" spans="3:8" x14ac:dyDescent="0.2">
      <c r="C1143" s="306"/>
      <c r="D1143" s="304"/>
      <c r="E1143" s="304"/>
      <c r="F1143" s="304"/>
      <c r="G1143" s="304"/>
      <c r="H1143" s="304"/>
    </row>
    <row r="1144" spans="3:8" x14ac:dyDescent="0.2">
      <c r="C1144" s="306"/>
      <c r="D1144" s="304"/>
      <c r="E1144" s="304"/>
      <c r="F1144" s="304"/>
      <c r="G1144" s="304"/>
      <c r="H1144" s="304"/>
    </row>
    <row r="1145" spans="3:8" x14ac:dyDescent="0.2">
      <c r="C1145" s="306"/>
      <c r="D1145" s="304"/>
      <c r="E1145" s="304"/>
      <c r="F1145" s="304"/>
      <c r="G1145" s="304"/>
      <c r="H1145" s="304"/>
    </row>
    <row r="1146" spans="3:8" x14ac:dyDescent="0.2">
      <c r="C1146" s="306"/>
      <c r="D1146" s="304"/>
      <c r="E1146" s="304"/>
      <c r="F1146" s="304"/>
      <c r="G1146" s="304"/>
      <c r="H1146" s="304"/>
    </row>
    <row r="1147" spans="3:8" x14ac:dyDescent="0.2">
      <c r="C1147" s="306"/>
      <c r="D1147" s="304"/>
      <c r="E1147" s="304"/>
      <c r="F1147" s="304"/>
      <c r="G1147" s="304"/>
      <c r="H1147" s="304"/>
    </row>
    <row r="1148" spans="3:8" x14ac:dyDescent="0.2">
      <c r="C1148" s="306"/>
      <c r="D1148" s="304"/>
      <c r="E1148" s="304"/>
      <c r="F1148" s="304"/>
      <c r="G1148" s="304"/>
      <c r="H1148" s="304"/>
    </row>
    <row r="1149" spans="3:8" x14ac:dyDescent="0.2">
      <c r="C1149" s="306"/>
      <c r="D1149" s="304"/>
      <c r="E1149" s="304"/>
      <c r="F1149" s="304"/>
      <c r="G1149" s="304"/>
      <c r="H1149" s="304"/>
    </row>
  </sheetData>
  <mergeCells count="8">
    <mergeCell ref="C23:H23"/>
    <mergeCell ref="C5:H5"/>
    <mergeCell ref="C6:H6"/>
    <mergeCell ref="C7:H7"/>
    <mergeCell ref="I21:O21"/>
    <mergeCell ref="C20:H20"/>
    <mergeCell ref="C21:H21"/>
    <mergeCell ref="D12:H12"/>
  </mergeCells>
  <phoneticPr fontId="0" type="noConversion"/>
  <pageMargins left="0.98425196850393704" right="0.59055118110236227" top="0.78740157480314965" bottom="0.78740157480314965" header="0.39370078740157483" footer="0.39370078740157483"/>
  <pageSetup paperSize="9" firstPageNumber="48" fitToHeight="0" orientation="portrait" useFirstPageNumber="1" r:id="rId1"/>
  <headerFooter alignWithMargins="0">
    <oddHeader>&amp;C&amp;"Times New Roman,обычный"&amp;14&amp;P</oddHeader>
  </headerFooter>
  <rowBreaks count="11" manualBreakCount="11">
    <brk id="161" min="1" max="11" man="1"/>
    <brk id="177" min="1" max="11" man="1"/>
    <brk id="197" min="1" max="11" man="1"/>
    <brk id="206" min="1" max="11" man="1"/>
    <brk id="274" min="1" max="11" man="1"/>
    <brk id="284" min="1" max="11" man="1"/>
    <brk id="459" min="1" max="11" man="1"/>
    <brk id="472" min="1" max="11" man="1"/>
    <brk id="479" min="1" max="11" man="1"/>
    <brk id="484" min="1" max="11" man="1"/>
    <brk id="613" min="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2019-08-09T10:19:27Z</cp:lastPrinted>
  <dcterms:created xsi:type="dcterms:W3CDTF">1996-10-08T23:32:33Z</dcterms:created>
  <dcterms:modified xsi:type="dcterms:W3CDTF">2019-10-07T11:27:58Z</dcterms:modified>
</cp:coreProperties>
</file>